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AFE90709-217F-4B60-826E-EC21713CC028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NN'!$A$2:$T$43</definedName>
    <definedName name="_xlnm._FilterDatabase" localSheetId="0" hidden="1">'ĐẤT PNN'!$A$2:$N$43</definedName>
    <definedName name="_xlnm.Print_Area" localSheetId="1">'ĐẤT NN'!$A$1:$R$43</definedName>
    <definedName name="_xlnm.Print_Area" localSheetId="0">'ĐẤT PNN'!$B$1:$N$43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7" i="1" s="1"/>
  <c r="B5" i="1"/>
  <c r="M28" i="2"/>
  <c r="L28" i="2"/>
  <c r="R28" i="2" s="1"/>
  <c r="M27" i="2"/>
  <c r="L27" i="2"/>
  <c r="R27" i="2" s="1"/>
  <c r="M26" i="2"/>
  <c r="L26" i="2"/>
  <c r="R26" i="2" s="1"/>
  <c r="M25" i="2"/>
  <c r="L25" i="2"/>
  <c r="M24" i="2"/>
  <c r="L24" i="2"/>
  <c r="R24" i="2" s="1"/>
  <c r="M23" i="2"/>
  <c r="L23" i="2"/>
  <c r="R23" i="2" s="1"/>
  <c r="M22" i="2"/>
  <c r="L22" i="2"/>
  <c r="R22" i="2" s="1"/>
  <c r="M21" i="2"/>
  <c r="L21" i="2"/>
  <c r="R21" i="2" s="1"/>
  <c r="M20" i="2"/>
  <c r="L20" i="2"/>
  <c r="R20" i="2" s="1"/>
  <c r="M19" i="2"/>
  <c r="L19" i="2"/>
  <c r="R19" i="2" s="1"/>
  <c r="M18" i="2"/>
  <c r="L18" i="2"/>
  <c r="R18" i="2" s="1"/>
  <c r="M17" i="2"/>
  <c r="L17" i="2"/>
  <c r="R17" i="2" s="1"/>
  <c r="M14" i="2"/>
  <c r="L14" i="2"/>
  <c r="M13" i="2"/>
  <c r="L13" i="2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8" i="2"/>
  <c r="L8" i="2"/>
  <c r="M7" i="2"/>
  <c r="L7" i="2"/>
  <c r="R7" i="2" s="1"/>
  <c r="M6" i="2"/>
  <c r="L6" i="2"/>
  <c r="R6" i="2" s="1"/>
  <c r="M5" i="2"/>
  <c r="L5" i="2"/>
  <c r="R5" i="2" s="1"/>
  <c r="M4" i="2"/>
  <c r="L4" i="2"/>
  <c r="R4" i="2" s="1"/>
  <c r="O27" i="2"/>
  <c r="P26" i="2"/>
  <c r="O23" i="2"/>
  <c r="N20" i="2"/>
  <c r="P19" i="2"/>
  <c r="O19" i="2"/>
  <c r="R14" i="2"/>
  <c r="N13" i="2"/>
  <c r="N12" i="2"/>
  <c r="P11" i="2"/>
  <c r="R8" i="2"/>
  <c r="N7" i="2"/>
  <c r="N6" i="2"/>
  <c r="R25" i="2"/>
  <c r="T4" i="2"/>
  <c r="P25" i="2" s="1"/>
  <c r="K43" i="1"/>
  <c r="J43" i="1"/>
  <c r="L42" i="1"/>
  <c r="K42" i="1"/>
  <c r="N42" i="1" s="1"/>
  <c r="J42" i="1"/>
  <c r="M42" i="1" s="1"/>
  <c r="N41" i="1"/>
  <c r="M41" i="1"/>
  <c r="L41" i="1"/>
  <c r="K41" i="1"/>
  <c r="J41" i="1"/>
  <c r="N40" i="1"/>
  <c r="L40" i="1"/>
  <c r="K40" i="1"/>
  <c r="J40" i="1"/>
  <c r="M40" i="1" s="1"/>
  <c r="M39" i="1"/>
  <c r="L39" i="1"/>
  <c r="K39" i="1"/>
  <c r="N39" i="1" s="1"/>
  <c r="J39" i="1"/>
  <c r="N38" i="1"/>
  <c r="M38" i="1"/>
  <c r="L38" i="1"/>
  <c r="K38" i="1"/>
  <c r="J38" i="1"/>
  <c r="L37" i="1"/>
  <c r="K37" i="1"/>
  <c r="N37" i="1" s="1"/>
  <c r="J37" i="1"/>
  <c r="M37" i="1" s="1"/>
  <c r="N36" i="1"/>
  <c r="L36" i="1"/>
  <c r="K36" i="1"/>
  <c r="J36" i="1"/>
  <c r="M36" i="1" s="1"/>
  <c r="L35" i="1"/>
  <c r="K35" i="1"/>
  <c r="N35" i="1" s="1"/>
  <c r="J35" i="1"/>
  <c r="M35" i="1" s="1"/>
  <c r="N34" i="1"/>
  <c r="M34" i="1"/>
  <c r="L34" i="1"/>
  <c r="K34" i="1"/>
  <c r="J34" i="1"/>
  <c r="N33" i="1"/>
  <c r="M33" i="1"/>
  <c r="L33" i="1"/>
  <c r="K33" i="1"/>
  <c r="J33" i="1"/>
  <c r="L32" i="1"/>
  <c r="K32" i="1"/>
  <c r="N32" i="1" s="1"/>
  <c r="J32" i="1"/>
  <c r="M32" i="1" s="1"/>
  <c r="M31" i="1"/>
  <c r="L31" i="1"/>
  <c r="K31" i="1"/>
  <c r="N31" i="1" s="1"/>
  <c r="J31" i="1"/>
  <c r="L30" i="1"/>
  <c r="K30" i="1"/>
  <c r="N30" i="1" s="1"/>
  <c r="J30" i="1"/>
  <c r="M30" i="1" s="1"/>
  <c r="N29" i="1"/>
  <c r="M29" i="1"/>
  <c r="L29" i="1"/>
  <c r="K29" i="1"/>
  <c r="J29" i="1"/>
  <c r="N28" i="1"/>
  <c r="L28" i="1"/>
  <c r="K28" i="1"/>
  <c r="J28" i="1"/>
  <c r="M28" i="1" s="1"/>
  <c r="M27" i="1"/>
  <c r="L27" i="1"/>
  <c r="K27" i="1"/>
  <c r="N27" i="1" s="1"/>
  <c r="J27" i="1"/>
  <c r="N26" i="1"/>
  <c r="M26" i="1"/>
  <c r="L26" i="1"/>
  <c r="K26" i="1"/>
  <c r="J26" i="1"/>
  <c r="L25" i="1"/>
  <c r="K25" i="1"/>
  <c r="N25" i="1" s="1"/>
  <c r="J25" i="1"/>
  <c r="M25" i="1" s="1"/>
  <c r="N24" i="1"/>
  <c r="L24" i="1"/>
  <c r="K24" i="1"/>
  <c r="J24" i="1"/>
  <c r="M24" i="1" s="1"/>
  <c r="L23" i="1"/>
  <c r="K23" i="1"/>
  <c r="N23" i="1" s="1"/>
  <c r="J23" i="1"/>
  <c r="M23" i="1" s="1"/>
  <c r="N22" i="1"/>
  <c r="M22" i="1"/>
  <c r="L22" i="1"/>
  <c r="K22" i="1"/>
  <c r="J22" i="1"/>
  <c r="N21" i="1"/>
  <c r="M21" i="1"/>
  <c r="L21" i="1"/>
  <c r="K21" i="1"/>
  <c r="J21" i="1"/>
  <c r="L20" i="1"/>
  <c r="K20" i="1"/>
  <c r="N20" i="1" s="1"/>
  <c r="J20" i="1"/>
  <c r="M20" i="1" s="1"/>
  <c r="M19" i="1"/>
  <c r="L19" i="1"/>
  <c r="K19" i="1"/>
  <c r="N19" i="1" s="1"/>
  <c r="J19" i="1"/>
  <c r="L18" i="1"/>
  <c r="K18" i="1"/>
  <c r="N18" i="1" s="1"/>
  <c r="J18" i="1"/>
  <c r="M18" i="1" s="1"/>
  <c r="N17" i="1"/>
  <c r="M17" i="1"/>
  <c r="L17" i="1"/>
  <c r="K17" i="1"/>
  <c r="J17" i="1"/>
  <c r="N16" i="1"/>
  <c r="L16" i="1"/>
  <c r="K16" i="1"/>
  <c r="J16" i="1"/>
  <c r="M16" i="1" s="1"/>
  <c r="M15" i="1"/>
  <c r="L15" i="1"/>
  <c r="K15" i="1"/>
  <c r="N15" i="1" s="1"/>
  <c r="J15" i="1"/>
  <c r="N14" i="1"/>
  <c r="M14" i="1"/>
  <c r="L14" i="1"/>
  <c r="K14" i="1"/>
  <c r="J14" i="1"/>
  <c r="L13" i="1"/>
  <c r="K13" i="1"/>
  <c r="N13" i="1" s="1"/>
  <c r="J13" i="1"/>
  <c r="M13" i="1" s="1"/>
  <c r="N12" i="1"/>
  <c r="L12" i="1"/>
  <c r="K12" i="1"/>
  <c r="J12" i="1"/>
  <c r="M12" i="1" s="1"/>
  <c r="L11" i="1"/>
  <c r="K11" i="1"/>
  <c r="N11" i="1" s="1"/>
  <c r="J11" i="1"/>
  <c r="M11" i="1" s="1"/>
  <c r="N10" i="1"/>
  <c r="M10" i="1"/>
  <c r="L10" i="1"/>
  <c r="K10" i="1"/>
  <c r="J10" i="1"/>
  <c r="N9" i="1"/>
  <c r="M9" i="1"/>
  <c r="L9" i="1"/>
  <c r="K9" i="1"/>
  <c r="J9" i="1"/>
  <c r="L8" i="1"/>
  <c r="K8" i="1"/>
  <c r="N8" i="1" s="1"/>
  <c r="J8" i="1"/>
  <c r="M8" i="1" s="1"/>
  <c r="M7" i="1"/>
  <c r="L7" i="1"/>
  <c r="K7" i="1"/>
  <c r="N7" i="1" s="1"/>
  <c r="J7" i="1"/>
  <c r="L6" i="1"/>
  <c r="K6" i="1"/>
  <c r="N6" i="1" s="1"/>
  <c r="J6" i="1"/>
  <c r="M6" i="1" s="1"/>
  <c r="N5" i="1"/>
  <c r="M5" i="1"/>
  <c r="L5" i="1"/>
  <c r="K5" i="1"/>
  <c r="J5" i="1"/>
  <c r="N4" i="1"/>
  <c r="M4" i="1"/>
  <c r="L4" i="1"/>
  <c r="K4" i="1"/>
  <c r="J4" i="1"/>
  <c r="S6" i="2"/>
  <c r="S5" i="2"/>
  <c r="S4" i="2"/>
  <c r="R13" i="2"/>
  <c r="N23" i="2" l="1"/>
  <c r="P23" i="2"/>
  <c r="N27" i="2"/>
  <c r="P10" i="2"/>
  <c r="O18" i="2"/>
  <c r="N22" i="2"/>
  <c r="N11" i="2"/>
  <c r="P18" i="2"/>
  <c r="O22" i="2"/>
  <c r="N26" i="2"/>
  <c r="N4" i="2"/>
  <c r="N5" i="2"/>
  <c r="O11" i="2"/>
  <c r="N19" i="2"/>
  <c r="P22" i="2"/>
  <c r="O26" i="2"/>
  <c r="N9" i="2"/>
  <c r="N14" i="2"/>
  <c r="P20" i="2"/>
  <c r="O24" i="2"/>
  <c r="O14" i="2"/>
  <c r="P9" i="2"/>
  <c r="P14" i="2"/>
  <c r="O21" i="2"/>
  <c r="N25" i="2"/>
  <c r="O28" i="2"/>
  <c r="N24" i="2"/>
  <c r="P27" i="2"/>
  <c r="P24" i="2"/>
  <c r="N10" i="2"/>
  <c r="N17" i="2"/>
  <c r="P21" i="2"/>
  <c r="O25" i="2"/>
  <c r="P28" i="2"/>
  <c r="N8" i="2"/>
  <c r="O20" i="2"/>
  <c r="O9" i="2"/>
  <c r="N21" i="2"/>
  <c r="N28" i="2"/>
  <c r="O10" i="2"/>
  <c r="N18" i="2"/>
  <c r="S7" i="2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S36" i="2" l="1"/>
  <c r="S37" i="2"/>
  <c r="S26" i="2"/>
  <c r="S30" i="2"/>
  <c r="S40" i="2"/>
  <c r="S38" i="2"/>
  <c r="S16" i="2"/>
  <c r="S10" i="2"/>
  <c r="S41" i="2"/>
  <c r="S12" i="2"/>
  <c r="S15" i="2"/>
  <c r="S34" i="2"/>
  <c r="S25" i="2"/>
  <c r="S11" i="2"/>
  <c r="S14" i="2"/>
  <c r="S22" i="2"/>
  <c r="S8" i="2"/>
  <c r="S13" i="2"/>
  <c r="S32" i="2"/>
  <c r="S29" i="2"/>
  <c r="S17" i="2"/>
  <c r="S9" i="2"/>
  <c r="S27" i="2"/>
  <c r="S19" i="2"/>
  <c r="S21" i="2"/>
  <c r="S23" i="2"/>
  <c r="S43" i="2"/>
  <c r="S18" i="2"/>
  <c r="S42" i="2"/>
  <c r="S24" i="2"/>
  <c r="S20" i="2"/>
  <c r="S28" i="2"/>
  <c r="S39" i="2"/>
  <c r="S31" i="2"/>
  <c r="S33" i="2"/>
  <c r="S35" i="2"/>
</calcChain>
</file>

<file path=xl/sharedStrings.xml><?xml version="1.0" encoding="utf-8"?>
<sst xmlns="http://schemas.openxmlformats.org/spreadsheetml/2006/main" count="333" uniqueCount="134">
  <si>
    <t>STT</t>
  </si>
  <si>
    <t>Tên đường</t>
  </si>
  <si>
    <t>Đoạn đường</t>
  </si>
  <si>
    <t>Đường Quốc lộ 14</t>
  </si>
  <si>
    <t>Hết tuyến</t>
  </si>
  <si>
    <t>Toàn tuyến</t>
  </si>
  <si>
    <t>Các tuyến đường nhựa, bê tông còn lại</t>
  </si>
  <si>
    <t>Các tuyến đường đất còn lại</t>
  </si>
  <si>
    <t>Đường Quốc lộ 14 cũ</t>
  </si>
  <si>
    <t>Hành lang nhà lồng chợ chính</t>
  </si>
  <si>
    <t>Hành lang nhà lồng chợ chính vào sâu 15m</t>
  </si>
  <si>
    <t>Cuối tuyến</t>
  </si>
  <si>
    <t>Đường Đoàn Kết - Đồng Nai</t>
  </si>
  <si>
    <t>Đường liên thôn</t>
  </si>
  <si>
    <t>Ranh giới xã Thọ Sơn - xã Phú Sơn</t>
  </si>
  <si>
    <t>Giáp ranh cây xăng Duy Kỳ</t>
  </si>
  <si>
    <t>Hết ranh đất nhà bà Lương (thửa đất số 48, tờ bản đồ số 24)</t>
  </si>
  <si>
    <t>Ranh đất nhà ông Nhâm (thửa đất số 172, tờ bản đồ số 24)</t>
  </si>
  <si>
    <t>Ngã ba Đường vào đập thủy lợi</t>
  </si>
  <si>
    <t>Ngã ba Đường vào cổng Nông trường</t>
  </si>
  <si>
    <t>Nga ba Đường vào cổng Nông trường</t>
  </si>
  <si>
    <t>Ranh giới tỉnh Đăk Nông</t>
  </si>
  <si>
    <t>Giáp ranh xã Phú Sơn (Km 896 + 400)</t>
  </si>
  <si>
    <t>Chợ Thọ Sơn (Km 898 + 600)</t>
  </si>
  <si>
    <t>Ngã 3 Sơn Hiệp (Km 899 + 800)</t>
  </si>
  <si>
    <t>Giáp ranh Xã Đoàn Kết (Km 903 + 400)</t>
  </si>
  <si>
    <t>Ngã ba đường tránh đường Quốc lộ 14 cũ</t>
  </si>
  <si>
    <t>Hết ranh cây xăng Duy Kỳ</t>
  </si>
  <si>
    <t>Đường hai bên chợ Phú Sơn</t>
  </si>
  <si>
    <t>Đường hai bên chợ Thọ Sơn</t>
  </si>
  <si>
    <t>Nga ba Đường vào đập thủy lợi Nông trường</t>
  </si>
  <si>
    <t>Hết ranh đất nhà ông Anh (thửa đất số 447, tờ bản đồ số 19)</t>
  </si>
  <si>
    <t>Giáp ranh Nông trường cao su (thửa đất số 340, tờ bản đồ số 19)</t>
  </si>
  <si>
    <t>Các tuyến đường còn lại Khu dân cư Trung tâm hành chính xã Phú Sơn</t>
  </si>
  <si>
    <t>Ngã ba Vườn chuối (Giáp ranh xã Thọ Sơn) (Thửa đất số 7, tờ bản đồ số 2)</t>
  </si>
  <si>
    <t>Ngã ba đường rẽ vào thôn 6 (thôn 5 cũ) (Thửa đất số 29, tờ bản đồ số 2)</t>
  </si>
  <si>
    <t>Hết ranh đất nhà ông Tụy (Thửa đất số 10, tờ bản đồ số 13)</t>
  </si>
  <si>
    <t>Hết ranh đất nhà ông Hùng (Thửa đất số 298, tờ bản đồ số 18)</t>
  </si>
  <si>
    <t>Ngã ba cổng chào Công ty An Phước (Thửa đất số 86, tờ bản đồ số 19)</t>
  </si>
  <si>
    <t>Hết ranh đất ông Điểu Quang (Thửa đất số 32, tờ bản đồ số 20)</t>
  </si>
  <si>
    <t>Hết ranh đất nhà ông Ngọt (Thửa đất số 71, tờ bản đồ số 22)</t>
  </si>
  <si>
    <t>Ngã 3 Bù Chóp (Thửa đất số 59, tờ bản đồ số 27)</t>
  </si>
  <si>
    <t>Giáp ranh xã Đoàn Kết - Thọ Sơn</t>
  </si>
  <si>
    <t>Ngã ba ông Đình Công Thành (Thửa đất số 28&amp;266, tờ bản đồ số 38)</t>
  </si>
  <si>
    <t>Giáp ranh xã Đồng Nai - Thọ Sơn</t>
  </si>
  <si>
    <t>Đường liên thôn Sơn Lập - Sơn Thọ</t>
  </si>
  <si>
    <t>Nhà ông Trần Trọng Thống thửa đất số 164&amp;238, tờ bản đồ số 48</t>
  </si>
  <si>
    <t>Nhà ông Đoàn Công Thức thửa đất số 24&amp;3, tờ bản đồ số 43</t>
  </si>
  <si>
    <t>Nhà ông Đoàn Công Thức thửa đất số 24 &amp;3, tờ bản đồ số 43</t>
  </si>
  <si>
    <t>Đến ngã ba chùa Ông Tòng thửa đất số 276 &amp;23, tờ bản đồ số 35</t>
  </si>
  <si>
    <t>Đến cuối sóc nhà ông Nguyễn Văn Nhân thửa đất số 294 &amp; 335, tờ bản đồ số 32</t>
  </si>
  <si>
    <t>Cầu Sông R lấp nhà ông Đặng Minh Lộc giáp cầu Sông R Lấp tờ bản đồ số 33</t>
  </si>
  <si>
    <t>Đường liên thôn Sơn Lợi - Sơn Hòa</t>
  </si>
  <si>
    <t>Ngã 3 Sơn Lợi (giáp đường Quốc lộ 14)</t>
  </si>
  <si>
    <t>Ngã 3 vào trường THCS (Cấp 1,2)</t>
  </si>
  <si>
    <t>Suối Sơn Hòa</t>
  </si>
  <si>
    <t>Đường vào trường Tiểu học Thọ Sơn</t>
  </si>
  <si>
    <t>Các tuyến đường bê tông xi măng theo Quyết định số 2541/QĐ-UBND ngày 29/12/2023 của huyện Bù Đăng</t>
  </si>
  <si>
    <t>Đường thôn</t>
  </si>
  <si>
    <t>Đường bê tông xi măng</t>
  </si>
  <si>
    <t>Nhà ông Quỳnh</t>
  </si>
  <si>
    <t>Rẫy ông Phong, thôn Sơn Lập</t>
  </si>
  <si>
    <t>Nhà ông Năm</t>
  </si>
  <si>
    <t>Rẫy ông Mạnh, thôn Sơn Lập</t>
  </si>
  <si>
    <t>Đường nối tiếp bê tông xi măng</t>
  </si>
  <si>
    <t>Đoạn nhà ông Toán, thôn Sơn Lập</t>
  </si>
  <si>
    <t>Xã Thọ Sơn</t>
  </si>
  <si>
    <t>Điểm đầu</t>
  </si>
  <si>
    <t>Điểm cuối</t>
  </si>
  <si>
    <t xml:space="preserve">Điểm đầu </t>
  </si>
  <si>
    <t>BDVI1</t>
  </si>
  <si>
    <t>BDVI2</t>
  </si>
  <si>
    <t>BDVI3</t>
  </si>
  <si>
    <t>BDVI4</t>
  </si>
  <si>
    <t>BDVI5</t>
  </si>
  <si>
    <t>BDVI6</t>
  </si>
  <si>
    <t>BDVI7</t>
  </si>
  <si>
    <t>BDVI8</t>
  </si>
  <si>
    <t>BDVI9</t>
  </si>
  <si>
    <t>BDVI10</t>
  </si>
  <si>
    <t>BDVI11</t>
  </si>
  <si>
    <t>BDVI12</t>
  </si>
  <si>
    <t>BDVI13</t>
  </si>
  <si>
    <t>BDVI14</t>
  </si>
  <si>
    <t>BDVI15</t>
  </si>
  <si>
    <t>BDVI16</t>
  </si>
  <si>
    <t>BDVI17</t>
  </si>
  <si>
    <t>BDVI18</t>
  </si>
  <si>
    <t>BDVI19</t>
  </si>
  <si>
    <t>BDVII1</t>
  </si>
  <si>
    <t>BDVII2</t>
  </si>
  <si>
    <t>BDVII3</t>
  </si>
  <si>
    <t>BDVII4</t>
  </si>
  <si>
    <t>BDVII5</t>
  </si>
  <si>
    <t>BDVII6</t>
  </si>
  <si>
    <t>BDVII7</t>
  </si>
  <si>
    <t>BDVII8</t>
  </si>
  <si>
    <t>BDVII9</t>
  </si>
  <si>
    <t>BDVII10</t>
  </si>
  <si>
    <t>BDXI1</t>
  </si>
  <si>
    <t>BDXI2</t>
  </si>
  <si>
    <t>BDXI3</t>
  </si>
  <si>
    <t>BDXI4</t>
  </si>
  <si>
    <t>BDXI5</t>
  </si>
  <si>
    <t>BDXI6</t>
  </si>
  <si>
    <t>BDXI7</t>
  </si>
  <si>
    <t>BDXI8</t>
  </si>
  <si>
    <t>BDXI9</t>
  </si>
  <si>
    <t>BDVI20, BDVII11, BDXI10</t>
  </si>
  <si>
    <t>Rẫy ông Đạo, thôn Sơn Thọ</t>
  </si>
  <si>
    <t>Đoạn vào nhà văn hóa thôn Sơn Thọ</t>
  </si>
  <si>
    <t xml:space="preserve">Các tuyến đường trong khu quy hoạch 5ha của xã Thọ Sơn </t>
  </si>
  <si>
    <t>bs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</si>
  <si>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</si>
  <si>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</si>
  <si>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</si>
  <si>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</si>
  <si>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</si>
  <si>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</si>
  <si>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</si>
  <si>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rừng phòng hộ đề xuất</t>
  </si>
  <si>
    <t>Giá đất trồng cây lâu năm đề xuất</t>
  </si>
  <si>
    <t>Giá đất trồng cây hằng năm đề xuất</t>
  </si>
  <si>
    <t>Giá đất nuôi trồng thủy sản hiện hành</t>
  </si>
  <si>
    <t>Giá đất trồng rửng sản xuất hiện hành</t>
  </si>
  <si>
    <t>Giá đất trồng rừng phòng hộ hiện hành</t>
  </si>
  <si>
    <t>Hệ số điều chỉnh đất nông nghiệp (lần)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</si>
  <si>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</si>
  <si>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</si>
  <si>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</si>
  <si>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</si>
  <si>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thương mại dịch vụ đề xuất</t>
  </si>
  <si>
    <t>Giá đất sản xuất kinh doanh đề xuất</t>
  </si>
  <si>
    <t>I.35. Xã Thọ Sơn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</si>
</sst>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3" fontId="4" fillId="0" borderId="1" xfId="1" applyNumberFormat="1" applyFont="1" applyFill="1" applyBorder="1" applyAlignment="1">
      <alignment horizontal="right" vertical="center"/>
    </xf>
    <xf numFmtId="43" fontId="3" fillId="0" borderId="1" xfId="1" applyFont="1" applyBorder="1" applyAlignment="1">
      <alignment horizontal="right" vertical="center" wrapText="1"/>
    </xf>
    <xf numFmtId="165" fontId="3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165" fontId="2" fillId="0" borderId="1" xfId="1" applyNumberFormat="1" applyFont="1" applyBorder="1" applyAlignment="1">
      <alignment horizontal="right" vertical="center" wrapText="1"/>
    </xf>
    <xf numFmtId="165" fontId="3" fillId="0" borderId="1" xfId="1" applyNumberFormat="1" applyFont="1" applyBorder="1" applyAlignment="1">
      <alignment horizontal="right" vertical="center" wrapText="1"/>
    </xf>
    <xf numFmtId="165" fontId="3" fillId="0" borderId="0" xfId="1" applyNumberFormat="1" applyFont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44"/>
  <sheetViews>
    <sheetView view="pageBreakPreview" topLeftCell="B1" zoomScale="85" zoomScaleNormal="70" zoomScaleSheetLayoutView="85" workbookViewId="0">
      <selection activeCell="V6" sqref="V6"/>
    </sheetView>
  </sheetViews>
  <sheetFormatPr defaultColWidth="9.140625" defaultRowHeight="15.75" x14ac:dyDescent="0.25"/>
  <cols>
    <col min="1" max="1" width="0" style="11" hidden="1" customWidth="1"/>
    <col min="2" max="2" width="9.5703125" style="13" bestFit="1" customWidth="1"/>
    <col min="3" max="3" width="41.140625" style="14" customWidth="1"/>
    <col min="4" max="4" width="28.42578125" style="14" customWidth="1"/>
    <col min="5" max="5" width="31" style="14" customWidth="1"/>
    <col min="6" max="6" width="15.7109375" style="10" customWidth="1"/>
    <col min="7" max="7" width="15.85546875" style="23" customWidth="1"/>
    <col min="8" max="8" width="14" style="23" customWidth="1"/>
    <col min="9" max="9" width="14.28515625" style="17" customWidth="1"/>
    <col min="10" max="10" width="13.7109375" style="17" customWidth="1"/>
    <col min="11" max="11" width="13.85546875" style="17" customWidth="1"/>
    <col min="12" max="12" width="12.85546875" style="16" customWidth="1"/>
    <col min="13" max="13" width="14.28515625" style="24" customWidth="1"/>
    <col min="14" max="14" width="13.85546875" style="24" customWidth="1"/>
    <col min="15" max="16384" width="9.140625" style="11"/>
  </cols>
  <sheetData>
    <row r="1" spans="1:14" ht="41.25" customHeight="1" x14ac:dyDescent="0.25">
      <c r="A1" s="26"/>
      <c r="B1" s="40" t="s">
        <v>0</v>
      </c>
      <c r="C1" s="40" t="s">
        <v>1</v>
      </c>
      <c r="D1" s="40" t="s">
        <v>2</v>
      </c>
      <c r="E1" s="40"/>
      <c r="F1" s="41" t="s">
        <v>113</v>
      </c>
      <c r="G1" s="41" t="s">
        <v>115</v>
      </c>
      <c r="H1" s="41" t="s">
        <v>114</v>
      </c>
      <c r="I1" s="41" t="s">
        <v>127</v>
      </c>
      <c r="J1" s="41" t="s">
        <v>131</v>
      </c>
      <c r="K1" s="41" t="s">
        <v>132</v>
      </c>
      <c r="L1" s="42" t="s">
        <v>128</v>
      </c>
      <c r="M1" s="42" t="s">
        <v>129</v>
      </c>
      <c r="N1" s="42" t="s">
        <v>130</v>
      </c>
    </row>
    <row r="2" spans="1:14" ht="36.75" customHeight="1" x14ac:dyDescent="0.25">
      <c r="A2" s="26"/>
      <c r="B2" s="40"/>
      <c r="C2" s="40"/>
      <c r="D2" s="1" t="s">
        <v>67</v>
      </c>
      <c r="E2" s="1" t="s">
        <v>68</v>
      </c>
      <c r="F2" s="41"/>
      <c r="G2" s="41"/>
      <c r="H2" s="41"/>
      <c r="I2" s="41"/>
      <c r="J2" s="41"/>
      <c r="K2" s="41"/>
      <c r="L2" s="42"/>
      <c r="M2" s="42"/>
      <c r="N2" s="42"/>
    </row>
    <row r="3" spans="1:14" x14ac:dyDescent="0.25">
      <c r="A3" s="26"/>
      <c r="B3" s="1"/>
      <c r="C3" s="9" t="s">
        <v>133</v>
      </c>
      <c r="D3" s="9"/>
      <c r="E3" s="9"/>
      <c r="F3" s="8"/>
      <c r="G3" s="27"/>
      <c r="H3" s="27"/>
      <c r="I3" s="8"/>
      <c r="J3" s="10"/>
      <c r="K3" s="10"/>
      <c r="L3" s="7"/>
      <c r="M3" s="28"/>
      <c r="N3" s="28"/>
    </row>
    <row r="4" spans="1:14" ht="31.5" x14ac:dyDescent="0.25">
      <c r="A4" s="21" t="s">
        <v>89</v>
      </c>
      <c r="B4" s="3">
        <v>1</v>
      </c>
      <c r="C4" s="5" t="s">
        <v>3</v>
      </c>
      <c r="D4" s="5" t="s">
        <v>14</v>
      </c>
      <c r="E4" s="5" t="s">
        <v>15</v>
      </c>
      <c r="F4" s="6">
        <v>1700</v>
      </c>
      <c r="G4" s="27">
        <v>1156</v>
      </c>
      <c r="H4" s="27">
        <v>1020</v>
      </c>
      <c r="I4" s="6">
        <v>1700</v>
      </c>
      <c r="J4" s="10">
        <f>0.7*I4</f>
        <v>1190</v>
      </c>
      <c r="K4" s="10">
        <f>0.6*I4</f>
        <v>1020</v>
      </c>
      <c r="L4" s="7">
        <f>I4/F4</f>
        <v>1</v>
      </c>
      <c r="M4" s="28">
        <f>J4/G4</f>
        <v>1.0294117647058822</v>
      </c>
      <c r="N4" s="28">
        <f>K4/H4</f>
        <v>1</v>
      </c>
    </row>
    <row r="5" spans="1:14" ht="31.5" x14ac:dyDescent="0.25">
      <c r="A5" s="21" t="s">
        <v>90</v>
      </c>
      <c r="B5" s="3">
        <f>B4+1</f>
        <v>2</v>
      </c>
      <c r="C5" s="5" t="s">
        <v>3</v>
      </c>
      <c r="D5" s="5" t="s">
        <v>15</v>
      </c>
      <c r="E5" s="5" t="s">
        <v>16</v>
      </c>
      <c r="F5" s="6">
        <v>1400</v>
      </c>
      <c r="G5" s="27">
        <v>952.00000000000011</v>
      </c>
      <c r="H5" s="27">
        <v>840</v>
      </c>
      <c r="I5" s="6">
        <v>1400</v>
      </c>
      <c r="J5" s="10">
        <f t="shared" ref="J5:J43" si="0">0.7*I5</f>
        <v>979.99999999999989</v>
      </c>
      <c r="K5" s="10">
        <f t="shared" ref="K5:K43" si="1">0.6*I5</f>
        <v>840</v>
      </c>
      <c r="L5" s="7">
        <f t="shared" ref="L5:L42" si="2">I5/F5</f>
        <v>1</v>
      </c>
      <c r="M5" s="28">
        <f t="shared" ref="M5:M42" si="3">J5/G5</f>
        <v>1.029411764705882</v>
      </c>
      <c r="N5" s="28">
        <f t="shared" ref="N5:N42" si="4">K5/H5</f>
        <v>1</v>
      </c>
    </row>
    <row r="6" spans="1:14" ht="31.5" x14ac:dyDescent="0.25">
      <c r="A6" s="21" t="s">
        <v>91</v>
      </c>
      <c r="B6" s="3">
        <f t="shared" ref="B6:B43" si="5">B5+1</f>
        <v>3</v>
      </c>
      <c r="C6" s="5" t="s">
        <v>3</v>
      </c>
      <c r="D6" s="5" t="s">
        <v>17</v>
      </c>
      <c r="E6" s="5" t="s">
        <v>18</v>
      </c>
      <c r="F6" s="6">
        <v>2000</v>
      </c>
      <c r="G6" s="27">
        <v>1360</v>
      </c>
      <c r="H6" s="27">
        <v>1200</v>
      </c>
      <c r="I6" s="6">
        <v>2000</v>
      </c>
      <c r="J6" s="10">
        <f t="shared" si="0"/>
        <v>1400</v>
      </c>
      <c r="K6" s="10">
        <f t="shared" si="1"/>
        <v>1200</v>
      </c>
      <c r="L6" s="7">
        <f t="shared" si="2"/>
        <v>1</v>
      </c>
      <c r="M6" s="28">
        <f t="shared" si="3"/>
        <v>1.0294117647058822</v>
      </c>
      <c r="N6" s="28">
        <f t="shared" si="4"/>
        <v>1</v>
      </c>
    </row>
    <row r="7" spans="1:14" ht="31.5" x14ac:dyDescent="0.25">
      <c r="A7" s="21" t="s">
        <v>92</v>
      </c>
      <c r="B7" s="3">
        <f t="shared" si="5"/>
        <v>4</v>
      </c>
      <c r="C7" s="5" t="s">
        <v>3</v>
      </c>
      <c r="D7" s="5" t="s">
        <v>18</v>
      </c>
      <c r="E7" s="5" t="s">
        <v>19</v>
      </c>
      <c r="F7" s="6">
        <v>2500</v>
      </c>
      <c r="G7" s="27">
        <v>1700.0000000000002</v>
      </c>
      <c r="H7" s="27">
        <v>1500</v>
      </c>
      <c r="I7" s="6">
        <v>2500</v>
      </c>
      <c r="J7" s="10">
        <f t="shared" si="0"/>
        <v>1750</v>
      </c>
      <c r="K7" s="10">
        <f t="shared" si="1"/>
        <v>1500</v>
      </c>
      <c r="L7" s="7">
        <f t="shared" si="2"/>
        <v>1</v>
      </c>
      <c r="M7" s="28">
        <f t="shared" si="3"/>
        <v>1.0294117647058822</v>
      </c>
      <c r="N7" s="28">
        <f t="shared" si="4"/>
        <v>1</v>
      </c>
    </row>
    <row r="8" spans="1:14" ht="31.5" x14ac:dyDescent="0.25">
      <c r="A8" s="21" t="s">
        <v>93</v>
      </c>
      <c r="B8" s="3">
        <f t="shared" si="5"/>
        <v>5</v>
      </c>
      <c r="C8" s="5" t="s">
        <v>3</v>
      </c>
      <c r="D8" s="5" t="s">
        <v>20</v>
      </c>
      <c r="E8" s="5" t="s">
        <v>21</v>
      </c>
      <c r="F8" s="6">
        <v>2000</v>
      </c>
      <c r="G8" s="27">
        <v>1360</v>
      </c>
      <c r="H8" s="27">
        <v>1200</v>
      </c>
      <c r="I8" s="6">
        <v>2000</v>
      </c>
      <c r="J8" s="10">
        <f t="shared" si="0"/>
        <v>1400</v>
      </c>
      <c r="K8" s="10">
        <f t="shared" si="1"/>
        <v>1200</v>
      </c>
      <c r="L8" s="7">
        <f t="shared" si="2"/>
        <v>1</v>
      </c>
      <c r="M8" s="28">
        <f t="shared" si="3"/>
        <v>1.0294117647058822</v>
      </c>
      <c r="N8" s="28">
        <f t="shared" si="4"/>
        <v>1</v>
      </c>
    </row>
    <row r="9" spans="1:14" ht="31.5" x14ac:dyDescent="0.25">
      <c r="A9" s="21" t="s">
        <v>70</v>
      </c>
      <c r="B9" s="3">
        <f t="shared" si="5"/>
        <v>6</v>
      </c>
      <c r="C9" s="5" t="s">
        <v>3</v>
      </c>
      <c r="D9" s="5" t="s">
        <v>22</v>
      </c>
      <c r="E9" s="5" t="s">
        <v>23</v>
      </c>
      <c r="F9" s="6">
        <v>1800</v>
      </c>
      <c r="G9" s="27">
        <v>1224</v>
      </c>
      <c r="H9" s="27">
        <v>1080</v>
      </c>
      <c r="I9" s="6">
        <v>1800</v>
      </c>
      <c r="J9" s="10">
        <f t="shared" si="0"/>
        <v>1260</v>
      </c>
      <c r="K9" s="10">
        <f t="shared" si="1"/>
        <v>1080</v>
      </c>
      <c r="L9" s="7">
        <f t="shared" si="2"/>
        <v>1</v>
      </c>
      <c r="M9" s="28">
        <f t="shared" si="3"/>
        <v>1.0294117647058822</v>
      </c>
      <c r="N9" s="28">
        <f t="shared" si="4"/>
        <v>1</v>
      </c>
    </row>
    <row r="10" spans="1:14" x14ac:dyDescent="0.25">
      <c r="A10" s="21" t="s">
        <v>71</v>
      </c>
      <c r="B10" s="3">
        <f t="shared" si="5"/>
        <v>7</v>
      </c>
      <c r="C10" s="5" t="s">
        <v>3</v>
      </c>
      <c r="D10" s="5" t="s">
        <v>23</v>
      </c>
      <c r="E10" s="5" t="s">
        <v>24</v>
      </c>
      <c r="F10" s="6">
        <v>2600</v>
      </c>
      <c r="G10" s="27">
        <v>1768.0000000000002</v>
      </c>
      <c r="H10" s="27">
        <v>1560</v>
      </c>
      <c r="I10" s="6">
        <v>2600</v>
      </c>
      <c r="J10" s="10">
        <f t="shared" si="0"/>
        <v>1819.9999999999998</v>
      </c>
      <c r="K10" s="10">
        <f t="shared" si="1"/>
        <v>1560</v>
      </c>
      <c r="L10" s="7">
        <f t="shared" si="2"/>
        <v>1</v>
      </c>
      <c r="M10" s="28">
        <f t="shared" si="3"/>
        <v>1.029411764705882</v>
      </c>
      <c r="N10" s="28">
        <f t="shared" si="4"/>
        <v>1</v>
      </c>
    </row>
    <row r="11" spans="1:14" ht="31.5" x14ac:dyDescent="0.25">
      <c r="A11" s="21" t="s">
        <v>72</v>
      </c>
      <c r="B11" s="3">
        <f t="shared" si="5"/>
        <v>8</v>
      </c>
      <c r="C11" s="5" t="s">
        <v>3</v>
      </c>
      <c r="D11" s="5" t="s">
        <v>24</v>
      </c>
      <c r="E11" s="5" t="s">
        <v>25</v>
      </c>
      <c r="F11" s="6">
        <v>1800</v>
      </c>
      <c r="G11" s="27">
        <v>1224</v>
      </c>
      <c r="H11" s="27">
        <v>1080</v>
      </c>
      <c r="I11" s="6">
        <v>1800</v>
      </c>
      <c r="J11" s="10">
        <f t="shared" si="0"/>
        <v>1260</v>
      </c>
      <c r="K11" s="10">
        <f t="shared" si="1"/>
        <v>1080</v>
      </c>
      <c r="L11" s="7">
        <f t="shared" si="2"/>
        <v>1</v>
      </c>
      <c r="M11" s="28">
        <f t="shared" si="3"/>
        <v>1.0294117647058822</v>
      </c>
      <c r="N11" s="28">
        <f t="shared" si="4"/>
        <v>1</v>
      </c>
    </row>
    <row r="12" spans="1:14" ht="31.5" x14ac:dyDescent="0.25">
      <c r="A12" s="21" t="s">
        <v>94</v>
      </c>
      <c r="B12" s="3">
        <f t="shared" si="5"/>
        <v>9</v>
      </c>
      <c r="C12" s="5" t="s">
        <v>8</v>
      </c>
      <c r="D12" s="5" t="s">
        <v>26</v>
      </c>
      <c r="E12" s="5" t="s">
        <v>27</v>
      </c>
      <c r="F12" s="6">
        <v>1000</v>
      </c>
      <c r="G12" s="27">
        <v>680</v>
      </c>
      <c r="H12" s="27">
        <v>600</v>
      </c>
      <c r="I12" s="6">
        <v>1000</v>
      </c>
      <c r="J12" s="10">
        <f t="shared" si="0"/>
        <v>700</v>
      </c>
      <c r="K12" s="10">
        <f t="shared" si="1"/>
        <v>600</v>
      </c>
      <c r="L12" s="7">
        <f t="shared" si="2"/>
        <v>1</v>
      </c>
      <c r="M12" s="28">
        <f t="shared" si="3"/>
        <v>1.0294117647058822</v>
      </c>
      <c r="N12" s="28">
        <f t="shared" si="4"/>
        <v>1</v>
      </c>
    </row>
    <row r="13" spans="1:14" x14ac:dyDescent="0.25">
      <c r="A13" s="21" t="s">
        <v>95</v>
      </c>
      <c r="B13" s="3">
        <f t="shared" si="5"/>
        <v>10</v>
      </c>
      <c r="C13" s="5" t="s">
        <v>28</v>
      </c>
      <c r="D13" s="5" t="s">
        <v>5</v>
      </c>
      <c r="E13" s="5"/>
      <c r="F13" s="6">
        <v>2500</v>
      </c>
      <c r="G13" s="27">
        <v>1700.0000000000002</v>
      </c>
      <c r="H13" s="27">
        <v>1500</v>
      </c>
      <c r="I13" s="6">
        <v>2500</v>
      </c>
      <c r="J13" s="10">
        <f t="shared" si="0"/>
        <v>1750</v>
      </c>
      <c r="K13" s="10">
        <f t="shared" si="1"/>
        <v>1500</v>
      </c>
      <c r="L13" s="7">
        <f t="shared" si="2"/>
        <v>1</v>
      </c>
      <c r="M13" s="28">
        <f t="shared" si="3"/>
        <v>1.0294117647058822</v>
      </c>
      <c r="N13" s="28">
        <f t="shared" si="4"/>
        <v>1</v>
      </c>
    </row>
    <row r="14" spans="1:14" ht="31.5" x14ac:dyDescent="0.25">
      <c r="A14" s="21" t="s">
        <v>73</v>
      </c>
      <c r="B14" s="3">
        <f t="shared" si="5"/>
        <v>11</v>
      </c>
      <c r="C14" s="5" t="s">
        <v>29</v>
      </c>
      <c r="D14" s="5" t="s">
        <v>9</v>
      </c>
      <c r="E14" s="5" t="s">
        <v>10</v>
      </c>
      <c r="F14" s="6">
        <v>2600</v>
      </c>
      <c r="G14" s="27">
        <v>1768.0000000000002</v>
      </c>
      <c r="H14" s="27">
        <v>1560</v>
      </c>
      <c r="I14" s="6">
        <v>2600</v>
      </c>
      <c r="J14" s="10">
        <f t="shared" si="0"/>
        <v>1819.9999999999998</v>
      </c>
      <c r="K14" s="10">
        <f t="shared" si="1"/>
        <v>1560</v>
      </c>
      <c r="L14" s="7">
        <f t="shared" si="2"/>
        <v>1</v>
      </c>
      <c r="M14" s="28">
        <f t="shared" si="3"/>
        <v>1.029411764705882</v>
      </c>
      <c r="N14" s="28">
        <f t="shared" si="4"/>
        <v>1</v>
      </c>
    </row>
    <row r="15" spans="1:14" ht="31.5" x14ac:dyDescent="0.25">
      <c r="A15" s="21" t="s">
        <v>96</v>
      </c>
      <c r="B15" s="3">
        <f t="shared" si="5"/>
        <v>12</v>
      </c>
      <c r="C15" s="5" t="s">
        <v>13</v>
      </c>
      <c r="D15" s="5" t="s">
        <v>30</v>
      </c>
      <c r="E15" s="5" t="s">
        <v>31</v>
      </c>
      <c r="F15" s="6">
        <v>540</v>
      </c>
      <c r="G15" s="27">
        <v>367.20000000000005</v>
      </c>
      <c r="H15" s="27">
        <v>324</v>
      </c>
      <c r="I15" s="6">
        <v>540</v>
      </c>
      <c r="J15" s="10">
        <f t="shared" si="0"/>
        <v>378</v>
      </c>
      <c r="K15" s="10">
        <f t="shared" si="1"/>
        <v>324</v>
      </c>
      <c r="L15" s="7">
        <f t="shared" si="2"/>
        <v>1</v>
      </c>
      <c r="M15" s="28">
        <f t="shared" si="3"/>
        <v>1.0294117647058822</v>
      </c>
      <c r="N15" s="28">
        <f t="shared" si="4"/>
        <v>1</v>
      </c>
    </row>
    <row r="16" spans="1:14" ht="47.25" x14ac:dyDescent="0.25">
      <c r="A16" s="21" t="s">
        <v>97</v>
      </c>
      <c r="B16" s="3">
        <f t="shared" si="5"/>
        <v>13</v>
      </c>
      <c r="C16" s="5" t="s">
        <v>13</v>
      </c>
      <c r="D16" s="5" t="s">
        <v>19</v>
      </c>
      <c r="E16" s="5" t="s">
        <v>32</v>
      </c>
      <c r="F16" s="6">
        <v>540</v>
      </c>
      <c r="G16" s="27">
        <v>367.20000000000005</v>
      </c>
      <c r="H16" s="27">
        <v>324</v>
      </c>
      <c r="I16" s="6">
        <v>540</v>
      </c>
      <c r="J16" s="10">
        <f t="shared" si="0"/>
        <v>378</v>
      </c>
      <c r="K16" s="10">
        <f t="shared" si="1"/>
        <v>324</v>
      </c>
      <c r="L16" s="7">
        <f t="shared" si="2"/>
        <v>1</v>
      </c>
      <c r="M16" s="28">
        <f t="shared" si="3"/>
        <v>1.0294117647058822</v>
      </c>
      <c r="N16" s="28">
        <f t="shared" si="4"/>
        <v>1</v>
      </c>
    </row>
    <row r="17" spans="1:14" ht="44.25" customHeight="1" x14ac:dyDescent="0.25">
      <c r="A17" s="22" t="s">
        <v>98</v>
      </c>
      <c r="B17" s="3">
        <f t="shared" si="5"/>
        <v>14</v>
      </c>
      <c r="C17" s="5" t="s">
        <v>33</v>
      </c>
      <c r="D17" s="5" t="s">
        <v>5</v>
      </c>
      <c r="E17" s="5"/>
      <c r="F17" s="6">
        <v>1000</v>
      </c>
      <c r="G17" s="27">
        <v>680</v>
      </c>
      <c r="H17" s="27">
        <v>600</v>
      </c>
      <c r="I17" s="6">
        <v>1000</v>
      </c>
      <c r="J17" s="10">
        <f t="shared" si="0"/>
        <v>700</v>
      </c>
      <c r="K17" s="10">
        <f t="shared" si="1"/>
        <v>600</v>
      </c>
      <c r="L17" s="7">
        <f t="shared" si="2"/>
        <v>1</v>
      </c>
      <c r="M17" s="28">
        <f t="shared" si="3"/>
        <v>1.0294117647058822</v>
      </c>
      <c r="N17" s="28">
        <f t="shared" si="4"/>
        <v>1</v>
      </c>
    </row>
    <row r="18" spans="1:14" ht="47.25" x14ac:dyDescent="0.25">
      <c r="A18" s="21" t="s">
        <v>99</v>
      </c>
      <c r="B18" s="3">
        <f t="shared" si="5"/>
        <v>15</v>
      </c>
      <c r="C18" s="5" t="s">
        <v>12</v>
      </c>
      <c r="D18" s="5" t="s">
        <v>34</v>
      </c>
      <c r="E18" s="5" t="s">
        <v>35</v>
      </c>
      <c r="F18" s="6">
        <v>670</v>
      </c>
      <c r="G18" s="27">
        <v>455.6</v>
      </c>
      <c r="H18" s="27">
        <v>402</v>
      </c>
      <c r="I18" s="6">
        <v>670</v>
      </c>
      <c r="J18" s="10">
        <f t="shared" si="0"/>
        <v>468.99999999999994</v>
      </c>
      <c r="K18" s="10">
        <f t="shared" si="1"/>
        <v>402</v>
      </c>
      <c r="L18" s="7">
        <f t="shared" si="2"/>
        <v>1</v>
      </c>
      <c r="M18" s="28">
        <f t="shared" si="3"/>
        <v>1.0294117647058822</v>
      </c>
      <c r="N18" s="28">
        <f t="shared" si="4"/>
        <v>1</v>
      </c>
    </row>
    <row r="19" spans="1:14" ht="47.25" x14ac:dyDescent="0.25">
      <c r="A19" s="21" t="s">
        <v>100</v>
      </c>
      <c r="B19" s="3">
        <f t="shared" si="5"/>
        <v>16</v>
      </c>
      <c r="C19" s="5" t="s">
        <v>12</v>
      </c>
      <c r="D19" s="5" t="s">
        <v>35</v>
      </c>
      <c r="E19" s="5" t="s">
        <v>36</v>
      </c>
      <c r="F19" s="6">
        <v>880</v>
      </c>
      <c r="G19" s="27">
        <v>598.40000000000009</v>
      </c>
      <c r="H19" s="27">
        <v>528</v>
      </c>
      <c r="I19" s="6">
        <v>880</v>
      </c>
      <c r="J19" s="10">
        <f t="shared" si="0"/>
        <v>616</v>
      </c>
      <c r="K19" s="10">
        <f t="shared" si="1"/>
        <v>528</v>
      </c>
      <c r="L19" s="7">
        <f t="shared" si="2"/>
        <v>1</v>
      </c>
      <c r="M19" s="28">
        <f t="shared" si="3"/>
        <v>1.0294117647058822</v>
      </c>
      <c r="N19" s="28">
        <f t="shared" si="4"/>
        <v>1</v>
      </c>
    </row>
    <row r="20" spans="1:14" ht="47.25" x14ac:dyDescent="0.25">
      <c r="A20" s="21" t="s">
        <v>101</v>
      </c>
      <c r="B20" s="3">
        <f t="shared" si="5"/>
        <v>17</v>
      </c>
      <c r="C20" s="5" t="s">
        <v>12</v>
      </c>
      <c r="D20" s="5" t="s">
        <v>36</v>
      </c>
      <c r="E20" s="5" t="s">
        <v>37</v>
      </c>
      <c r="F20" s="6">
        <v>765</v>
      </c>
      <c r="G20" s="27">
        <v>520.20000000000005</v>
      </c>
      <c r="H20" s="27">
        <v>459</v>
      </c>
      <c r="I20" s="6">
        <v>770</v>
      </c>
      <c r="J20" s="10">
        <f t="shared" si="0"/>
        <v>539</v>
      </c>
      <c r="K20" s="10">
        <f t="shared" si="1"/>
        <v>462</v>
      </c>
      <c r="L20" s="7">
        <f t="shared" si="2"/>
        <v>1.0065359477124183</v>
      </c>
      <c r="M20" s="28">
        <f t="shared" si="3"/>
        <v>1.0361399461745482</v>
      </c>
      <c r="N20" s="28">
        <f t="shared" si="4"/>
        <v>1.0065359477124183</v>
      </c>
    </row>
    <row r="21" spans="1:14" ht="47.25" x14ac:dyDescent="0.25">
      <c r="A21" s="21" t="s">
        <v>102</v>
      </c>
      <c r="B21" s="3">
        <f t="shared" si="5"/>
        <v>18</v>
      </c>
      <c r="C21" s="5" t="s">
        <v>12</v>
      </c>
      <c r="D21" s="5" t="s">
        <v>37</v>
      </c>
      <c r="E21" s="5" t="s">
        <v>38</v>
      </c>
      <c r="F21" s="6">
        <v>1150</v>
      </c>
      <c r="G21" s="27">
        <v>782</v>
      </c>
      <c r="H21" s="27">
        <v>690</v>
      </c>
      <c r="I21" s="6">
        <v>1200</v>
      </c>
      <c r="J21" s="10">
        <f t="shared" si="0"/>
        <v>840</v>
      </c>
      <c r="K21" s="10">
        <f t="shared" si="1"/>
        <v>720</v>
      </c>
      <c r="L21" s="7">
        <f t="shared" si="2"/>
        <v>1.0434782608695652</v>
      </c>
      <c r="M21" s="28">
        <f t="shared" si="3"/>
        <v>1.0741687979539642</v>
      </c>
      <c r="N21" s="28">
        <f t="shared" si="4"/>
        <v>1.0434782608695652</v>
      </c>
    </row>
    <row r="22" spans="1:14" ht="47.25" x14ac:dyDescent="0.25">
      <c r="A22" s="21" t="s">
        <v>103</v>
      </c>
      <c r="B22" s="3">
        <f t="shared" si="5"/>
        <v>19</v>
      </c>
      <c r="C22" s="5" t="s">
        <v>12</v>
      </c>
      <c r="D22" s="5" t="s">
        <v>38</v>
      </c>
      <c r="E22" s="5" t="s">
        <v>39</v>
      </c>
      <c r="F22" s="6">
        <v>575</v>
      </c>
      <c r="G22" s="27">
        <v>391</v>
      </c>
      <c r="H22" s="27">
        <v>345</v>
      </c>
      <c r="I22" s="6">
        <v>580</v>
      </c>
      <c r="J22" s="10">
        <f t="shared" si="0"/>
        <v>406</v>
      </c>
      <c r="K22" s="10">
        <f t="shared" si="1"/>
        <v>348</v>
      </c>
      <c r="L22" s="7">
        <f t="shared" si="2"/>
        <v>1.008695652173913</v>
      </c>
      <c r="M22" s="28">
        <f t="shared" si="3"/>
        <v>1.0383631713554988</v>
      </c>
      <c r="N22" s="28">
        <f t="shared" si="4"/>
        <v>1.008695652173913</v>
      </c>
    </row>
    <row r="23" spans="1:14" ht="47.25" x14ac:dyDescent="0.25">
      <c r="A23" s="21" t="s">
        <v>104</v>
      </c>
      <c r="B23" s="3">
        <f t="shared" si="5"/>
        <v>20</v>
      </c>
      <c r="C23" s="5" t="s">
        <v>12</v>
      </c>
      <c r="D23" s="5" t="s">
        <v>39</v>
      </c>
      <c r="E23" s="5" t="s">
        <v>4</v>
      </c>
      <c r="F23" s="6">
        <v>480</v>
      </c>
      <c r="G23" s="27">
        <v>326.40000000000003</v>
      </c>
      <c r="H23" s="27">
        <v>288</v>
      </c>
      <c r="I23" s="6">
        <v>480</v>
      </c>
      <c r="J23" s="10">
        <f t="shared" si="0"/>
        <v>336</v>
      </c>
      <c r="K23" s="10">
        <f t="shared" si="1"/>
        <v>288</v>
      </c>
      <c r="L23" s="7">
        <f t="shared" si="2"/>
        <v>1</v>
      </c>
      <c r="M23" s="28">
        <f t="shared" si="3"/>
        <v>1.0294117647058822</v>
      </c>
      <c r="N23" s="28">
        <f t="shared" si="4"/>
        <v>1</v>
      </c>
    </row>
    <row r="24" spans="1:14" ht="47.25" x14ac:dyDescent="0.25">
      <c r="A24" s="21" t="s">
        <v>105</v>
      </c>
      <c r="B24" s="3">
        <f t="shared" si="5"/>
        <v>21</v>
      </c>
      <c r="C24" s="5" t="s">
        <v>12</v>
      </c>
      <c r="D24" s="5" t="s">
        <v>37</v>
      </c>
      <c r="E24" s="5" t="s">
        <v>40</v>
      </c>
      <c r="F24" s="6">
        <v>1150</v>
      </c>
      <c r="G24" s="27">
        <v>782</v>
      </c>
      <c r="H24" s="27">
        <v>690</v>
      </c>
      <c r="I24" s="6">
        <v>1200</v>
      </c>
      <c r="J24" s="10">
        <f t="shared" si="0"/>
        <v>840</v>
      </c>
      <c r="K24" s="10">
        <f t="shared" si="1"/>
        <v>720</v>
      </c>
      <c r="L24" s="7">
        <f t="shared" si="2"/>
        <v>1.0434782608695652</v>
      </c>
      <c r="M24" s="28">
        <f t="shared" si="3"/>
        <v>1.0741687979539642</v>
      </c>
      <c r="N24" s="28">
        <f t="shared" si="4"/>
        <v>1.0434782608695652</v>
      </c>
    </row>
    <row r="25" spans="1:14" ht="47.25" x14ac:dyDescent="0.25">
      <c r="A25" s="21" t="s">
        <v>106</v>
      </c>
      <c r="B25" s="3">
        <f t="shared" si="5"/>
        <v>22</v>
      </c>
      <c r="C25" s="5" t="s">
        <v>12</v>
      </c>
      <c r="D25" s="5" t="s">
        <v>40</v>
      </c>
      <c r="E25" s="5" t="s">
        <v>41</v>
      </c>
      <c r="F25" s="6">
        <v>650</v>
      </c>
      <c r="G25" s="27">
        <v>442.00000000000006</v>
      </c>
      <c r="H25" s="27">
        <v>390</v>
      </c>
      <c r="I25" s="6">
        <v>650</v>
      </c>
      <c r="J25" s="10">
        <f t="shared" si="0"/>
        <v>454.99999999999994</v>
      </c>
      <c r="K25" s="10">
        <f t="shared" si="1"/>
        <v>390</v>
      </c>
      <c r="L25" s="7">
        <f t="shared" si="2"/>
        <v>1</v>
      </c>
      <c r="M25" s="28">
        <f t="shared" si="3"/>
        <v>1.029411764705882</v>
      </c>
      <c r="N25" s="28">
        <f t="shared" si="4"/>
        <v>1</v>
      </c>
    </row>
    <row r="26" spans="1:14" ht="31.5" x14ac:dyDescent="0.25">
      <c r="A26" s="21" t="s">
        <v>107</v>
      </c>
      <c r="B26" s="3">
        <f t="shared" si="5"/>
        <v>23</v>
      </c>
      <c r="C26" s="5" t="s">
        <v>12</v>
      </c>
      <c r="D26" s="5" t="s">
        <v>41</v>
      </c>
      <c r="E26" s="5" t="s">
        <v>11</v>
      </c>
      <c r="F26" s="6">
        <v>500</v>
      </c>
      <c r="G26" s="27">
        <v>340</v>
      </c>
      <c r="H26" s="27">
        <v>300</v>
      </c>
      <c r="I26" s="6">
        <v>500</v>
      </c>
      <c r="J26" s="10">
        <f t="shared" si="0"/>
        <v>350</v>
      </c>
      <c r="K26" s="10">
        <f t="shared" si="1"/>
        <v>300</v>
      </c>
      <c r="L26" s="7">
        <f t="shared" si="2"/>
        <v>1</v>
      </c>
      <c r="M26" s="28">
        <f t="shared" si="3"/>
        <v>1.0294117647058822</v>
      </c>
      <c r="N26" s="28">
        <f t="shared" si="4"/>
        <v>1</v>
      </c>
    </row>
    <row r="27" spans="1:14" ht="47.25" x14ac:dyDescent="0.25">
      <c r="A27" s="21" t="s">
        <v>78</v>
      </c>
      <c r="B27" s="3">
        <f t="shared" si="5"/>
        <v>24</v>
      </c>
      <c r="C27" s="5" t="s">
        <v>12</v>
      </c>
      <c r="D27" s="5" t="s">
        <v>42</v>
      </c>
      <c r="E27" s="5" t="s">
        <v>43</v>
      </c>
      <c r="F27" s="6">
        <v>480</v>
      </c>
      <c r="G27" s="27">
        <v>326.40000000000003</v>
      </c>
      <c r="H27" s="27">
        <v>288</v>
      </c>
      <c r="I27" s="6">
        <v>480</v>
      </c>
      <c r="J27" s="10">
        <f t="shared" si="0"/>
        <v>336</v>
      </c>
      <c r="K27" s="10">
        <f t="shared" si="1"/>
        <v>288</v>
      </c>
      <c r="L27" s="7">
        <f t="shared" si="2"/>
        <v>1</v>
      </c>
      <c r="M27" s="28">
        <f t="shared" si="3"/>
        <v>1.0294117647058822</v>
      </c>
      <c r="N27" s="28">
        <f t="shared" si="4"/>
        <v>1</v>
      </c>
    </row>
    <row r="28" spans="1:14" ht="47.25" x14ac:dyDescent="0.25">
      <c r="A28" s="21" t="s">
        <v>79</v>
      </c>
      <c r="B28" s="3">
        <f t="shared" si="5"/>
        <v>25</v>
      </c>
      <c r="C28" s="5" t="s">
        <v>12</v>
      </c>
      <c r="D28" s="5" t="s">
        <v>43</v>
      </c>
      <c r="E28" s="5" t="s">
        <v>44</v>
      </c>
      <c r="F28" s="6">
        <v>600</v>
      </c>
      <c r="G28" s="27">
        <v>408.00000000000006</v>
      </c>
      <c r="H28" s="27">
        <v>360</v>
      </c>
      <c r="I28" s="6">
        <v>600</v>
      </c>
      <c r="J28" s="10">
        <f t="shared" si="0"/>
        <v>420</v>
      </c>
      <c r="K28" s="10">
        <f t="shared" si="1"/>
        <v>360</v>
      </c>
      <c r="L28" s="7">
        <f t="shared" si="2"/>
        <v>1</v>
      </c>
      <c r="M28" s="28">
        <f t="shared" si="3"/>
        <v>1.0294117647058822</v>
      </c>
      <c r="N28" s="28">
        <f t="shared" si="4"/>
        <v>1</v>
      </c>
    </row>
    <row r="29" spans="1:14" ht="47.25" x14ac:dyDescent="0.25">
      <c r="A29" s="21" t="s">
        <v>74</v>
      </c>
      <c r="B29" s="3">
        <f t="shared" si="5"/>
        <v>26</v>
      </c>
      <c r="C29" s="5" t="s">
        <v>45</v>
      </c>
      <c r="D29" s="5" t="s">
        <v>46</v>
      </c>
      <c r="E29" s="5" t="s">
        <v>47</v>
      </c>
      <c r="F29" s="6">
        <v>600</v>
      </c>
      <c r="G29" s="27">
        <v>408.00000000000006</v>
      </c>
      <c r="H29" s="27">
        <v>360</v>
      </c>
      <c r="I29" s="6">
        <v>600</v>
      </c>
      <c r="J29" s="10">
        <f t="shared" si="0"/>
        <v>420</v>
      </c>
      <c r="K29" s="10">
        <f t="shared" si="1"/>
        <v>360</v>
      </c>
      <c r="L29" s="7">
        <f t="shared" si="2"/>
        <v>1</v>
      </c>
      <c r="M29" s="28">
        <f t="shared" si="3"/>
        <v>1.0294117647058822</v>
      </c>
      <c r="N29" s="28">
        <f t="shared" si="4"/>
        <v>1</v>
      </c>
    </row>
    <row r="30" spans="1:14" ht="47.25" x14ac:dyDescent="0.25">
      <c r="A30" s="21" t="s">
        <v>75</v>
      </c>
      <c r="B30" s="3">
        <f t="shared" si="5"/>
        <v>27</v>
      </c>
      <c r="C30" s="5" t="s">
        <v>45</v>
      </c>
      <c r="D30" s="5" t="s">
        <v>48</v>
      </c>
      <c r="E30" s="5" t="s">
        <v>49</v>
      </c>
      <c r="F30" s="6">
        <v>540</v>
      </c>
      <c r="G30" s="27">
        <v>367.20000000000005</v>
      </c>
      <c r="H30" s="27">
        <v>324</v>
      </c>
      <c r="I30" s="6">
        <v>540</v>
      </c>
      <c r="J30" s="10">
        <f t="shared" si="0"/>
        <v>378</v>
      </c>
      <c r="K30" s="10">
        <f t="shared" si="1"/>
        <v>324</v>
      </c>
      <c r="L30" s="7">
        <f t="shared" si="2"/>
        <v>1</v>
      </c>
      <c r="M30" s="28">
        <f t="shared" si="3"/>
        <v>1.0294117647058822</v>
      </c>
      <c r="N30" s="28">
        <f t="shared" si="4"/>
        <v>1</v>
      </c>
    </row>
    <row r="31" spans="1:14" ht="47.25" x14ac:dyDescent="0.25">
      <c r="A31" s="21" t="s">
        <v>76</v>
      </c>
      <c r="B31" s="3">
        <f t="shared" si="5"/>
        <v>28</v>
      </c>
      <c r="C31" s="5" t="s">
        <v>45</v>
      </c>
      <c r="D31" s="5" t="s">
        <v>49</v>
      </c>
      <c r="E31" s="5" t="s">
        <v>50</v>
      </c>
      <c r="F31" s="6">
        <v>500</v>
      </c>
      <c r="G31" s="27">
        <v>340</v>
      </c>
      <c r="H31" s="27">
        <v>300</v>
      </c>
      <c r="I31" s="6">
        <v>500</v>
      </c>
      <c r="J31" s="10">
        <f t="shared" si="0"/>
        <v>350</v>
      </c>
      <c r="K31" s="10">
        <f t="shared" si="1"/>
        <v>300</v>
      </c>
      <c r="L31" s="7">
        <f t="shared" si="2"/>
        <v>1</v>
      </c>
      <c r="M31" s="28">
        <f t="shared" si="3"/>
        <v>1.0294117647058822</v>
      </c>
      <c r="N31" s="28">
        <f t="shared" si="4"/>
        <v>1</v>
      </c>
    </row>
    <row r="32" spans="1:14" ht="47.25" x14ac:dyDescent="0.25">
      <c r="A32" s="21" t="s">
        <v>77</v>
      </c>
      <c r="B32" s="3">
        <f t="shared" si="5"/>
        <v>29</v>
      </c>
      <c r="C32" s="5" t="s">
        <v>45</v>
      </c>
      <c r="D32" s="5" t="s">
        <v>50</v>
      </c>
      <c r="E32" s="5" t="s">
        <v>51</v>
      </c>
      <c r="F32" s="6">
        <v>400</v>
      </c>
      <c r="G32" s="27">
        <v>272</v>
      </c>
      <c r="H32" s="27">
        <v>240</v>
      </c>
      <c r="I32" s="6">
        <v>400</v>
      </c>
      <c r="J32" s="10">
        <f t="shared" si="0"/>
        <v>280</v>
      </c>
      <c r="K32" s="10">
        <f t="shared" si="1"/>
        <v>240</v>
      </c>
      <c r="L32" s="7">
        <f t="shared" si="2"/>
        <v>1</v>
      </c>
      <c r="M32" s="28">
        <f t="shared" si="3"/>
        <v>1.0294117647058822</v>
      </c>
      <c r="N32" s="28">
        <f t="shared" si="4"/>
        <v>1</v>
      </c>
    </row>
    <row r="33" spans="1:14" ht="31.5" x14ac:dyDescent="0.25">
      <c r="A33" s="21" t="s">
        <v>80</v>
      </c>
      <c r="B33" s="3">
        <f t="shared" si="5"/>
        <v>30</v>
      </c>
      <c r="C33" s="5" t="s">
        <v>52</v>
      </c>
      <c r="D33" s="5" t="s">
        <v>53</v>
      </c>
      <c r="E33" s="5" t="s">
        <v>54</v>
      </c>
      <c r="F33" s="6">
        <v>1000</v>
      </c>
      <c r="G33" s="27">
        <v>680</v>
      </c>
      <c r="H33" s="27">
        <v>600</v>
      </c>
      <c r="I33" s="6">
        <v>2000</v>
      </c>
      <c r="J33" s="10">
        <f t="shared" si="0"/>
        <v>1400</v>
      </c>
      <c r="K33" s="10">
        <f t="shared" si="1"/>
        <v>1200</v>
      </c>
      <c r="L33" s="7">
        <f t="shared" si="2"/>
        <v>2</v>
      </c>
      <c r="M33" s="28">
        <f t="shared" si="3"/>
        <v>2.0588235294117645</v>
      </c>
      <c r="N33" s="28">
        <f t="shared" si="4"/>
        <v>2</v>
      </c>
    </row>
    <row r="34" spans="1:14" ht="31.5" x14ac:dyDescent="0.25">
      <c r="A34" s="21" t="s">
        <v>81</v>
      </c>
      <c r="B34" s="3">
        <f t="shared" si="5"/>
        <v>31</v>
      </c>
      <c r="C34" s="5" t="s">
        <v>52</v>
      </c>
      <c r="D34" s="5" t="s">
        <v>54</v>
      </c>
      <c r="E34" s="5" t="s">
        <v>55</v>
      </c>
      <c r="F34" s="6">
        <v>600</v>
      </c>
      <c r="G34" s="27">
        <v>408.00000000000006</v>
      </c>
      <c r="H34" s="27">
        <v>360</v>
      </c>
      <c r="I34" s="6">
        <v>1200</v>
      </c>
      <c r="J34" s="10">
        <f t="shared" si="0"/>
        <v>840</v>
      </c>
      <c r="K34" s="10">
        <f t="shared" si="1"/>
        <v>720</v>
      </c>
      <c r="L34" s="7">
        <f t="shared" si="2"/>
        <v>2</v>
      </c>
      <c r="M34" s="28">
        <f t="shared" si="3"/>
        <v>2.0588235294117645</v>
      </c>
      <c r="N34" s="28">
        <f t="shared" si="4"/>
        <v>2</v>
      </c>
    </row>
    <row r="35" spans="1:14" x14ac:dyDescent="0.25">
      <c r="A35" s="21" t="s">
        <v>82</v>
      </c>
      <c r="B35" s="3">
        <f t="shared" si="5"/>
        <v>32</v>
      </c>
      <c r="C35" s="5" t="s">
        <v>56</v>
      </c>
      <c r="D35" s="5" t="s">
        <v>5</v>
      </c>
      <c r="E35" s="5"/>
      <c r="F35" s="6">
        <v>800</v>
      </c>
      <c r="G35" s="27">
        <v>544</v>
      </c>
      <c r="H35" s="27">
        <v>480</v>
      </c>
      <c r="I35" s="6">
        <v>1200</v>
      </c>
      <c r="J35" s="10">
        <f t="shared" si="0"/>
        <v>840</v>
      </c>
      <c r="K35" s="10">
        <f t="shared" si="1"/>
        <v>720</v>
      </c>
      <c r="L35" s="7">
        <f t="shared" si="2"/>
        <v>1.5</v>
      </c>
      <c r="M35" s="28">
        <f t="shared" si="3"/>
        <v>1.5441176470588236</v>
      </c>
      <c r="N35" s="28">
        <f t="shared" si="4"/>
        <v>1.5</v>
      </c>
    </row>
    <row r="36" spans="1:14" ht="47.25" x14ac:dyDescent="0.25">
      <c r="A36" s="21" t="s">
        <v>83</v>
      </c>
      <c r="B36" s="3">
        <f t="shared" si="5"/>
        <v>33</v>
      </c>
      <c r="C36" s="5" t="s">
        <v>57</v>
      </c>
      <c r="D36" s="5" t="s">
        <v>58</v>
      </c>
      <c r="E36" s="5" t="s">
        <v>109</v>
      </c>
      <c r="F36" s="6">
        <v>350</v>
      </c>
      <c r="G36" s="27">
        <v>238.00000000000003</v>
      </c>
      <c r="H36" s="27">
        <v>210</v>
      </c>
      <c r="I36" s="6">
        <v>350</v>
      </c>
      <c r="J36" s="10">
        <f t="shared" si="0"/>
        <v>244.99999999999997</v>
      </c>
      <c r="K36" s="10">
        <f t="shared" si="1"/>
        <v>210</v>
      </c>
      <c r="L36" s="7">
        <f t="shared" si="2"/>
        <v>1</v>
      </c>
      <c r="M36" s="28">
        <f t="shared" si="3"/>
        <v>1.029411764705882</v>
      </c>
      <c r="N36" s="28">
        <f t="shared" si="4"/>
        <v>1</v>
      </c>
    </row>
    <row r="37" spans="1:14" ht="31.5" x14ac:dyDescent="0.25">
      <c r="A37" s="21" t="s">
        <v>84</v>
      </c>
      <c r="B37" s="3">
        <f t="shared" si="5"/>
        <v>34</v>
      </c>
      <c r="C37" s="5" t="s">
        <v>59</v>
      </c>
      <c r="D37" s="5" t="s">
        <v>110</v>
      </c>
      <c r="E37" s="5"/>
      <c r="F37" s="6">
        <v>350</v>
      </c>
      <c r="G37" s="27">
        <v>238.00000000000003</v>
      </c>
      <c r="H37" s="27">
        <v>210</v>
      </c>
      <c r="I37" s="6">
        <v>350</v>
      </c>
      <c r="J37" s="10">
        <f t="shared" si="0"/>
        <v>244.99999999999997</v>
      </c>
      <c r="K37" s="10">
        <f t="shared" si="1"/>
        <v>210</v>
      </c>
      <c r="L37" s="7">
        <f t="shared" si="2"/>
        <v>1</v>
      </c>
      <c r="M37" s="28">
        <f t="shared" si="3"/>
        <v>1.029411764705882</v>
      </c>
      <c r="N37" s="28">
        <f t="shared" si="4"/>
        <v>1</v>
      </c>
    </row>
    <row r="38" spans="1:14" x14ac:dyDescent="0.25">
      <c r="A38" s="21" t="s">
        <v>85</v>
      </c>
      <c r="B38" s="3">
        <f t="shared" si="5"/>
        <v>35</v>
      </c>
      <c r="C38" s="5" t="s">
        <v>59</v>
      </c>
      <c r="D38" s="5" t="s">
        <v>60</v>
      </c>
      <c r="E38" s="5" t="s">
        <v>61</v>
      </c>
      <c r="F38" s="6">
        <v>350</v>
      </c>
      <c r="G38" s="27">
        <v>238.00000000000003</v>
      </c>
      <c r="H38" s="27">
        <v>210</v>
      </c>
      <c r="I38" s="6">
        <v>350</v>
      </c>
      <c r="J38" s="10">
        <f t="shared" si="0"/>
        <v>244.99999999999997</v>
      </c>
      <c r="K38" s="10">
        <f t="shared" si="1"/>
        <v>210</v>
      </c>
      <c r="L38" s="7">
        <f t="shared" si="2"/>
        <v>1</v>
      </c>
      <c r="M38" s="28">
        <f t="shared" si="3"/>
        <v>1.029411764705882</v>
      </c>
      <c r="N38" s="28">
        <f t="shared" si="4"/>
        <v>1</v>
      </c>
    </row>
    <row r="39" spans="1:14" x14ac:dyDescent="0.25">
      <c r="A39" s="21" t="s">
        <v>86</v>
      </c>
      <c r="B39" s="3">
        <f t="shared" si="5"/>
        <v>36</v>
      </c>
      <c r="C39" s="5" t="s">
        <v>59</v>
      </c>
      <c r="D39" s="5" t="s">
        <v>62</v>
      </c>
      <c r="E39" s="5" t="s">
        <v>63</v>
      </c>
      <c r="F39" s="6">
        <v>350</v>
      </c>
      <c r="G39" s="27">
        <v>238.00000000000003</v>
      </c>
      <c r="H39" s="27">
        <v>210</v>
      </c>
      <c r="I39" s="6">
        <v>350</v>
      </c>
      <c r="J39" s="10">
        <f t="shared" si="0"/>
        <v>244.99999999999997</v>
      </c>
      <c r="K39" s="10">
        <f t="shared" si="1"/>
        <v>210</v>
      </c>
      <c r="L39" s="7">
        <f t="shared" si="2"/>
        <v>1</v>
      </c>
      <c r="M39" s="28">
        <f t="shared" si="3"/>
        <v>1.029411764705882</v>
      </c>
      <c r="N39" s="28">
        <f t="shared" si="4"/>
        <v>1</v>
      </c>
    </row>
    <row r="40" spans="1:14" ht="31.5" x14ac:dyDescent="0.25">
      <c r="A40" s="21" t="s">
        <v>87</v>
      </c>
      <c r="B40" s="3">
        <f t="shared" si="5"/>
        <v>37</v>
      </c>
      <c r="C40" s="5" t="s">
        <v>64</v>
      </c>
      <c r="D40" s="5" t="s">
        <v>65</v>
      </c>
      <c r="E40" s="5"/>
      <c r="F40" s="6">
        <v>350</v>
      </c>
      <c r="G40" s="27">
        <v>238.00000000000003</v>
      </c>
      <c r="H40" s="27">
        <v>210</v>
      </c>
      <c r="I40" s="6">
        <v>350</v>
      </c>
      <c r="J40" s="10">
        <f t="shared" si="0"/>
        <v>244.99999999999997</v>
      </c>
      <c r="K40" s="10">
        <f t="shared" si="1"/>
        <v>210</v>
      </c>
      <c r="L40" s="7">
        <f t="shared" si="2"/>
        <v>1</v>
      </c>
      <c r="M40" s="28">
        <f t="shared" si="3"/>
        <v>1.029411764705882</v>
      </c>
      <c r="N40" s="28">
        <f t="shared" si="4"/>
        <v>1</v>
      </c>
    </row>
    <row r="41" spans="1:14" x14ac:dyDescent="0.25">
      <c r="A41" s="21" t="s">
        <v>88</v>
      </c>
      <c r="B41" s="3">
        <f t="shared" si="5"/>
        <v>38</v>
      </c>
      <c r="C41" s="5" t="s">
        <v>6</v>
      </c>
      <c r="D41" s="5" t="s">
        <v>5</v>
      </c>
      <c r="E41" s="5"/>
      <c r="F41" s="6">
        <v>480</v>
      </c>
      <c r="G41" s="27">
        <v>326.40000000000003</v>
      </c>
      <c r="H41" s="27">
        <v>288</v>
      </c>
      <c r="I41" s="6">
        <v>480</v>
      </c>
      <c r="J41" s="10">
        <f t="shared" si="0"/>
        <v>336</v>
      </c>
      <c r="K41" s="10">
        <f t="shared" si="1"/>
        <v>288</v>
      </c>
      <c r="L41" s="7">
        <f t="shared" si="2"/>
        <v>1</v>
      </c>
      <c r="M41" s="28">
        <f t="shared" si="3"/>
        <v>1.0294117647058822</v>
      </c>
      <c r="N41" s="28">
        <f t="shared" si="4"/>
        <v>1</v>
      </c>
    </row>
    <row r="42" spans="1:14" ht="38.25" x14ac:dyDescent="0.25">
      <c r="A42" s="21" t="s">
        <v>108</v>
      </c>
      <c r="B42" s="3">
        <f t="shared" si="5"/>
        <v>39</v>
      </c>
      <c r="C42" s="5" t="s">
        <v>7</v>
      </c>
      <c r="D42" s="5" t="s">
        <v>5</v>
      </c>
      <c r="E42" s="5"/>
      <c r="F42" s="6">
        <v>300</v>
      </c>
      <c r="G42" s="27">
        <v>204.00000000000003</v>
      </c>
      <c r="H42" s="27">
        <v>180</v>
      </c>
      <c r="I42" s="6">
        <v>300</v>
      </c>
      <c r="J42" s="10">
        <f t="shared" si="0"/>
        <v>210</v>
      </c>
      <c r="K42" s="10">
        <f t="shared" si="1"/>
        <v>180</v>
      </c>
      <c r="L42" s="7">
        <f t="shared" si="2"/>
        <v>1</v>
      </c>
      <c r="M42" s="28">
        <f t="shared" si="3"/>
        <v>1.0294117647058822</v>
      </c>
      <c r="N42" s="28">
        <f t="shared" si="4"/>
        <v>1</v>
      </c>
    </row>
    <row r="43" spans="1:14" ht="31.5" x14ac:dyDescent="0.25">
      <c r="A43" s="26" t="s">
        <v>112</v>
      </c>
      <c r="B43" s="3">
        <f t="shared" si="5"/>
        <v>40</v>
      </c>
      <c r="C43" s="29" t="s">
        <v>111</v>
      </c>
      <c r="D43" s="30"/>
      <c r="E43" s="30"/>
      <c r="G43" s="27"/>
      <c r="H43" s="27"/>
      <c r="I43" s="31">
        <v>1500</v>
      </c>
      <c r="J43" s="10">
        <f t="shared" si="0"/>
        <v>1050</v>
      </c>
      <c r="K43" s="10">
        <f t="shared" si="1"/>
        <v>900</v>
      </c>
      <c r="L43" s="7"/>
      <c r="M43" s="28"/>
      <c r="N43" s="28"/>
    </row>
    <row r="44" spans="1:14" x14ac:dyDescent="0.25">
      <c r="F44" s="25"/>
    </row>
  </sheetData>
  <autoFilter ref="A2:N43" xr:uid="{1057FE0E-9BD3-4BA1-ADED-336EF71DE582}"/>
  <mergeCells count="12">
    <mergeCell ref="N1:N2"/>
    <mergeCell ref="D1:E1"/>
    <mergeCell ref="L1:L2"/>
    <mergeCell ref="F1:F2"/>
    <mergeCell ref="H1:H2"/>
    <mergeCell ref="G1:G2"/>
    <mergeCell ref="M1:M2"/>
    <mergeCell ref="B1:B2"/>
    <mergeCell ref="C1:C2"/>
    <mergeCell ref="K1:K2"/>
    <mergeCell ref="J1:J2"/>
    <mergeCell ref="I1:I2"/>
  </mergeCells>
  <pageMargins left="0.27" right="0.32" top="0.28999999999999998" bottom="0.36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T43"/>
  <sheetViews>
    <sheetView tabSelected="1" view="pageBreakPreview" topLeftCell="B1" zoomScale="70" zoomScaleNormal="100" zoomScaleSheetLayoutView="70" workbookViewId="0">
      <selection activeCell="P6" sqref="P6"/>
    </sheetView>
  </sheetViews>
  <sheetFormatPr defaultColWidth="9.140625" defaultRowHeight="15.75" x14ac:dyDescent="0.25"/>
  <cols>
    <col min="1" max="1" width="0" style="12" hidden="1" customWidth="1"/>
    <col min="2" max="2" width="5" style="19" bestFit="1" customWidth="1"/>
    <col min="3" max="3" width="32.85546875" style="15" customWidth="1"/>
    <col min="4" max="5" width="38.42578125" style="15" customWidth="1"/>
    <col min="6" max="9" width="15.7109375" style="18" customWidth="1"/>
    <col min="10" max="10" width="12.7109375" style="18" customWidth="1"/>
    <col min="11" max="11" width="15.7109375" style="18" hidden="1" customWidth="1"/>
    <col min="12" max="13" width="15.7109375" style="34" customWidth="1"/>
    <col min="14" max="14" width="15.7109375" style="18" customWidth="1"/>
    <col min="15" max="16" width="15.7109375" style="37" customWidth="1"/>
    <col min="17" max="17" width="15.7109375" style="37" hidden="1" customWidth="1"/>
    <col min="18" max="18" width="15.7109375" style="18" customWidth="1"/>
    <col min="19" max="16384" width="9.140625" style="12"/>
  </cols>
  <sheetData>
    <row r="1" spans="1:20" ht="31.5" customHeight="1" x14ac:dyDescent="0.25">
      <c r="A1" s="20"/>
      <c r="B1" s="40" t="s">
        <v>0</v>
      </c>
      <c r="C1" s="40" t="s">
        <v>1</v>
      </c>
      <c r="D1" s="40" t="s">
        <v>2</v>
      </c>
      <c r="E1" s="40"/>
      <c r="F1" s="43" t="s">
        <v>116</v>
      </c>
      <c r="G1" s="43" t="s">
        <v>117</v>
      </c>
      <c r="H1" s="43" t="s">
        <v>123</v>
      </c>
      <c r="I1" s="43" t="s">
        <v>124</v>
      </c>
      <c r="J1" s="43" t="s">
        <v>125</v>
      </c>
      <c r="K1" s="38"/>
      <c r="L1" s="44" t="s">
        <v>121</v>
      </c>
      <c r="M1" s="44" t="s">
        <v>122</v>
      </c>
      <c r="N1" s="43" t="s">
        <v>118</v>
      </c>
      <c r="O1" s="44" t="s">
        <v>119</v>
      </c>
      <c r="P1" s="44" t="s">
        <v>120</v>
      </c>
      <c r="Q1" s="39"/>
      <c r="R1" s="43" t="s">
        <v>126</v>
      </c>
    </row>
    <row r="2" spans="1:20" ht="72" customHeight="1" x14ac:dyDescent="0.25">
      <c r="A2" s="20"/>
      <c r="B2" s="40"/>
      <c r="C2" s="40"/>
      <c r="D2" s="1" t="s">
        <v>69</v>
      </c>
      <c r="E2" s="1" t="s">
        <v>68</v>
      </c>
      <c r="F2" s="43"/>
      <c r="G2" s="43"/>
      <c r="H2" s="43"/>
      <c r="I2" s="43"/>
      <c r="J2" s="43"/>
      <c r="K2" s="38"/>
      <c r="L2" s="44"/>
      <c r="M2" s="44"/>
      <c r="N2" s="43"/>
      <c r="O2" s="44"/>
      <c r="P2" s="44"/>
      <c r="Q2" s="39"/>
      <c r="R2" s="43"/>
    </row>
    <row r="3" spans="1:20" x14ac:dyDescent="0.25">
      <c r="A3" s="20"/>
      <c r="B3" s="1"/>
      <c r="C3" s="9" t="s">
        <v>66</v>
      </c>
      <c r="D3" s="9"/>
      <c r="E3" s="9"/>
      <c r="F3" s="2"/>
      <c r="G3" s="2"/>
      <c r="H3" s="2"/>
      <c r="I3" s="2"/>
      <c r="J3" s="2"/>
      <c r="K3" s="2"/>
      <c r="L3" s="33"/>
      <c r="M3" s="33"/>
      <c r="N3" s="2"/>
      <c r="O3" s="35"/>
      <c r="P3" s="35"/>
      <c r="Q3" s="35"/>
      <c r="R3" s="2"/>
    </row>
    <row r="4" spans="1:20" x14ac:dyDescent="0.25">
      <c r="A4" s="21" t="s">
        <v>89</v>
      </c>
      <c r="B4" s="3">
        <v>1</v>
      </c>
      <c r="C4" s="5" t="s">
        <v>3</v>
      </c>
      <c r="D4" s="5" t="s">
        <v>14</v>
      </c>
      <c r="E4" s="5" t="s">
        <v>15</v>
      </c>
      <c r="F4" s="4">
        <v>130</v>
      </c>
      <c r="G4" s="4">
        <v>91</v>
      </c>
      <c r="H4" s="4">
        <v>15</v>
      </c>
      <c r="I4" s="4"/>
      <c r="J4" s="4"/>
      <c r="K4" s="4"/>
      <c r="L4" s="33">
        <f>F4*1.2</f>
        <v>156</v>
      </c>
      <c r="M4" s="33">
        <f>G4*1.2</f>
        <v>109.2</v>
      </c>
      <c r="N4" s="33">
        <f>H4*$T$4</f>
        <v>37</v>
      </c>
      <c r="O4" s="36"/>
      <c r="P4" s="36"/>
      <c r="Q4" s="36"/>
      <c r="R4" s="32">
        <f>L4/F4</f>
        <v>1.2</v>
      </c>
      <c r="S4" s="12">
        <f>VLOOKUP(B4,'ĐẤT PNN'!$B$4:$I$43,8,0)</f>
        <v>1700</v>
      </c>
      <c r="T4" s="12">
        <f>74/30</f>
        <v>2.4666666666666668</v>
      </c>
    </row>
    <row r="5" spans="1:20" ht="31.5" x14ac:dyDescent="0.25">
      <c r="A5" s="21" t="s">
        <v>90</v>
      </c>
      <c r="B5" s="3">
        <v>2</v>
      </c>
      <c r="C5" s="5" t="s">
        <v>3</v>
      </c>
      <c r="D5" s="5" t="s">
        <v>15</v>
      </c>
      <c r="E5" s="5" t="s">
        <v>16</v>
      </c>
      <c r="F5" s="4">
        <v>130</v>
      </c>
      <c r="G5" s="4">
        <v>91</v>
      </c>
      <c r="H5" s="4">
        <v>15</v>
      </c>
      <c r="I5" s="4"/>
      <c r="J5" s="4"/>
      <c r="K5" s="4"/>
      <c r="L5" s="33">
        <f t="shared" ref="L5:L14" si="0">F5*1.2</f>
        <v>156</v>
      </c>
      <c r="M5" s="33">
        <f t="shared" ref="M5:M14" si="1">G5*1.2</f>
        <v>109.2</v>
      </c>
      <c r="N5" s="33">
        <f t="shared" ref="N5:N14" si="2">H5*$T$4</f>
        <v>37</v>
      </c>
      <c r="O5" s="36"/>
      <c r="P5" s="36"/>
      <c r="Q5" s="36"/>
      <c r="R5" s="32">
        <f t="shared" ref="R5:R11" si="3">L5/F5</f>
        <v>1.2</v>
      </c>
      <c r="S5" s="12">
        <f>VLOOKUP(B5,'ĐẤT PNN'!$B$4:$I$43,8,0)</f>
        <v>1400</v>
      </c>
    </row>
    <row r="6" spans="1:20" ht="31.5" x14ac:dyDescent="0.25">
      <c r="A6" s="21" t="s">
        <v>91</v>
      </c>
      <c r="B6" s="3">
        <v>3</v>
      </c>
      <c r="C6" s="5" t="s">
        <v>3</v>
      </c>
      <c r="D6" s="5" t="s">
        <v>17</v>
      </c>
      <c r="E6" s="5" t="s">
        <v>18</v>
      </c>
      <c r="F6" s="4">
        <v>130</v>
      </c>
      <c r="G6" s="4">
        <v>91</v>
      </c>
      <c r="H6" s="4">
        <v>15</v>
      </c>
      <c r="I6" s="4"/>
      <c r="J6" s="4"/>
      <c r="K6" s="4"/>
      <c r="L6" s="33">
        <f t="shared" si="0"/>
        <v>156</v>
      </c>
      <c r="M6" s="33">
        <f t="shared" si="1"/>
        <v>109.2</v>
      </c>
      <c r="N6" s="33">
        <f t="shared" si="2"/>
        <v>37</v>
      </c>
      <c r="O6" s="36"/>
      <c r="P6" s="36"/>
      <c r="Q6" s="36"/>
      <c r="R6" s="32">
        <f t="shared" si="3"/>
        <v>1.2</v>
      </c>
      <c r="S6" s="12">
        <f>VLOOKUP(B6,'ĐẤT PNN'!$B$4:$I$43,8,0)</f>
        <v>2000</v>
      </c>
    </row>
    <row r="7" spans="1:20" x14ac:dyDescent="0.25">
      <c r="A7" s="21" t="s">
        <v>92</v>
      </c>
      <c r="B7" s="3">
        <v>4</v>
      </c>
      <c r="C7" s="5" t="s">
        <v>3</v>
      </c>
      <c r="D7" s="5" t="s">
        <v>18</v>
      </c>
      <c r="E7" s="5" t="s">
        <v>19</v>
      </c>
      <c r="F7" s="4">
        <v>130</v>
      </c>
      <c r="G7" s="4">
        <v>91</v>
      </c>
      <c r="H7" s="4">
        <v>15</v>
      </c>
      <c r="I7" s="4"/>
      <c r="J7" s="4"/>
      <c r="K7" s="4"/>
      <c r="L7" s="33">
        <f t="shared" si="0"/>
        <v>156</v>
      </c>
      <c r="M7" s="33">
        <f t="shared" si="1"/>
        <v>109.2</v>
      </c>
      <c r="N7" s="33">
        <f t="shared" si="2"/>
        <v>37</v>
      </c>
      <c r="O7" s="36"/>
      <c r="P7" s="36"/>
      <c r="Q7" s="36"/>
      <c r="R7" s="32">
        <f t="shared" si="3"/>
        <v>1.2</v>
      </c>
      <c r="S7" s="12">
        <f>VLOOKUP(B7,'ĐẤT PNN'!$B$4:$I$43,8,0)</f>
        <v>2500</v>
      </c>
    </row>
    <row r="8" spans="1:20" x14ac:dyDescent="0.25">
      <c r="A8" s="21" t="s">
        <v>93</v>
      </c>
      <c r="B8" s="3">
        <v>5</v>
      </c>
      <c r="C8" s="5" t="s">
        <v>3</v>
      </c>
      <c r="D8" s="5" t="s">
        <v>20</v>
      </c>
      <c r="E8" s="5" t="s">
        <v>21</v>
      </c>
      <c r="F8" s="4">
        <v>130</v>
      </c>
      <c r="G8" s="4">
        <v>91</v>
      </c>
      <c r="H8" s="4">
        <v>15</v>
      </c>
      <c r="I8" s="4"/>
      <c r="J8" s="4"/>
      <c r="K8" s="4"/>
      <c r="L8" s="33">
        <f t="shared" si="0"/>
        <v>156</v>
      </c>
      <c r="M8" s="33">
        <f t="shared" si="1"/>
        <v>109.2</v>
      </c>
      <c r="N8" s="33">
        <f t="shared" si="2"/>
        <v>37</v>
      </c>
      <c r="O8" s="36"/>
      <c r="P8" s="36"/>
      <c r="Q8" s="36"/>
      <c r="R8" s="32">
        <f t="shared" si="3"/>
        <v>1.2</v>
      </c>
      <c r="S8" s="12">
        <f>VLOOKUP(B8,'ĐẤT PNN'!$B$4:$I$43,8,0)</f>
        <v>2000</v>
      </c>
    </row>
    <row r="9" spans="1:20" x14ac:dyDescent="0.25">
      <c r="A9" s="21" t="s">
        <v>70</v>
      </c>
      <c r="B9" s="3">
        <v>6</v>
      </c>
      <c r="C9" s="5" t="s">
        <v>3</v>
      </c>
      <c r="D9" s="5" t="s">
        <v>22</v>
      </c>
      <c r="E9" s="5" t="s">
        <v>23</v>
      </c>
      <c r="F9" s="4">
        <v>130</v>
      </c>
      <c r="G9" s="4">
        <v>91</v>
      </c>
      <c r="H9" s="4">
        <v>15</v>
      </c>
      <c r="I9" s="4">
        <v>13</v>
      </c>
      <c r="J9" s="4">
        <v>13</v>
      </c>
      <c r="K9" s="4"/>
      <c r="L9" s="33">
        <f t="shared" si="0"/>
        <v>156</v>
      </c>
      <c r="M9" s="33">
        <f t="shared" si="1"/>
        <v>109.2</v>
      </c>
      <c r="N9" s="33">
        <f t="shared" si="2"/>
        <v>37</v>
      </c>
      <c r="O9" s="36">
        <f t="shared" ref="O9:O14" si="4">I9*$T$4</f>
        <v>32.06666666666667</v>
      </c>
      <c r="P9" s="36">
        <f t="shared" ref="P9:P14" si="5">J9*$T$4</f>
        <v>32.06666666666667</v>
      </c>
      <c r="Q9" s="36"/>
      <c r="R9" s="32">
        <f t="shared" si="3"/>
        <v>1.2</v>
      </c>
      <c r="S9" s="12">
        <f>VLOOKUP(B9,'ĐẤT PNN'!$B$4:$I$43,8,0)</f>
        <v>1800</v>
      </c>
    </row>
    <row r="10" spans="1:20" x14ac:dyDescent="0.25">
      <c r="A10" s="21" t="s">
        <v>71</v>
      </c>
      <c r="B10" s="3">
        <v>7</v>
      </c>
      <c r="C10" s="5" t="s">
        <v>3</v>
      </c>
      <c r="D10" s="5" t="s">
        <v>23</v>
      </c>
      <c r="E10" s="5" t="s">
        <v>24</v>
      </c>
      <c r="F10" s="4">
        <v>130</v>
      </c>
      <c r="G10" s="4">
        <v>91</v>
      </c>
      <c r="H10" s="4">
        <v>15</v>
      </c>
      <c r="I10" s="4">
        <v>13</v>
      </c>
      <c r="J10" s="4">
        <v>13</v>
      </c>
      <c r="K10" s="4"/>
      <c r="L10" s="33">
        <f t="shared" si="0"/>
        <v>156</v>
      </c>
      <c r="M10" s="33">
        <f t="shared" si="1"/>
        <v>109.2</v>
      </c>
      <c r="N10" s="33">
        <f t="shared" si="2"/>
        <v>37</v>
      </c>
      <c r="O10" s="36">
        <f t="shared" si="4"/>
        <v>32.06666666666667</v>
      </c>
      <c r="P10" s="36">
        <f t="shared" si="5"/>
        <v>32.06666666666667</v>
      </c>
      <c r="Q10" s="36"/>
      <c r="R10" s="32">
        <f t="shared" si="3"/>
        <v>1.2</v>
      </c>
      <c r="S10" s="12">
        <f>VLOOKUP(B10,'ĐẤT PNN'!$B$4:$I$43,8,0)</f>
        <v>2600</v>
      </c>
    </row>
    <row r="11" spans="1:20" x14ac:dyDescent="0.25">
      <c r="A11" s="21" t="s">
        <v>72</v>
      </c>
      <c r="B11" s="3">
        <v>8</v>
      </c>
      <c r="C11" s="5" t="s">
        <v>3</v>
      </c>
      <c r="D11" s="5" t="s">
        <v>24</v>
      </c>
      <c r="E11" s="5" t="s">
        <v>25</v>
      </c>
      <c r="F11" s="4">
        <v>130</v>
      </c>
      <c r="G11" s="4">
        <v>91</v>
      </c>
      <c r="H11" s="4">
        <v>15</v>
      </c>
      <c r="I11" s="4">
        <v>13</v>
      </c>
      <c r="J11" s="4">
        <v>13</v>
      </c>
      <c r="K11" s="4"/>
      <c r="L11" s="33">
        <f t="shared" si="0"/>
        <v>156</v>
      </c>
      <c r="M11" s="33">
        <f t="shared" si="1"/>
        <v>109.2</v>
      </c>
      <c r="N11" s="33">
        <f t="shared" si="2"/>
        <v>37</v>
      </c>
      <c r="O11" s="36">
        <f t="shared" si="4"/>
        <v>32.06666666666667</v>
      </c>
      <c r="P11" s="36">
        <f t="shared" si="5"/>
        <v>32.06666666666667</v>
      </c>
      <c r="Q11" s="36"/>
      <c r="R11" s="32">
        <f t="shared" si="3"/>
        <v>1.2</v>
      </c>
      <c r="S11" s="12">
        <f>VLOOKUP(B11,'ĐẤT PNN'!$B$4:$I$43,8,0)</f>
        <v>1800</v>
      </c>
    </row>
    <row r="12" spans="1:20" ht="31.5" x14ac:dyDescent="0.25">
      <c r="A12" s="21" t="s">
        <v>94</v>
      </c>
      <c r="B12" s="3">
        <v>9</v>
      </c>
      <c r="C12" s="5" t="s">
        <v>8</v>
      </c>
      <c r="D12" s="5" t="s">
        <v>26</v>
      </c>
      <c r="E12" s="5" t="s">
        <v>27</v>
      </c>
      <c r="F12" s="4">
        <v>130</v>
      </c>
      <c r="G12" s="4">
        <v>91</v>
      </c>
      <c r="H12" s="4">
        <v>15</v>
      </c>
      <c r="I12" s="4"/>
      <c r="J12" s="4"/>
      <c r="K12" s="4"/>
      <c r="L12" s="33">
        <f t="shared" si="0"/>
        <v>156</v>
      </c>
      <c r="M12" s="33">
        <f t="shared" si="1"/>
        <v>109.2</v>
      </c>
      <c r="N12" s="33">
        <f t="shared" si="2"/>
        <v>37</v>
      </c>
      <c r="O12" s="36"/>
      <c r="P12" s="36"/>
      <c r="Q12" s="36"/>
      <c r="R12" s="32">
        <f>L12/F12</f>
        <v>1.2</v>
      </c>
      <c r="S12" s="12">
        <f>VLOOKUP(B12,'ĐẤT PNN'!$B$4:$I$43,8,0)</f>
        <v>1000</v>
      </c>
    </row>
    <row r="13" spans="1:20" x14ac:dyDescent="0.25">
      <c r="A13" s="21" t="s">
        <v>95</v>
      </c>
      <c r="B13" s="3">
        <v>10</v>
      </c>
      <c r="C13" s="5" t="s">
        <v>28</v>
      </c>
      <c r="D13" s="5" t="s">
        <v>5</v>
      </c>
      <c r="E13" s="5"/>
      <c r="F13" s="4">
        <v>80</v>
      </c>
      <c r="G13" s="4">
        <v>56</v>
      </c>
      <c r="H13" s="4">
        <v>15</v>
      </c>
      <c r="I13" s="4"/>
      <c r="J13" s="4"/>
      <c r="K13" s="4"/>
      <c r="L13" s="33">
        <f t="shared" si="0"/>
        <v>96</v>
      </c>
      <c r="M13" s="33">
        <f t="shared" si="1"/>
        <v>67.2</v>
      </c>
      <c r="N13" s="33">
        <f t="shared" si="2"/>
        <v>37</v>
      </c>
      <c r="O13" s="36"/>
      <c r="P13" s="36"/>
      <c r="Q13" s="36"/>
      <c r="R13" s="32">
        <f t="shared" ref="R13:R14" si="6">L13/F13</f>
        <v>1.2</v>
      </c>
      <c r="S13" s="12">
        <f>VLOOKUP(B13,'ĐẤT PNN'!$B$4:$I$43,8,0)</f>
        <v>2500</v>
      </c>
    </row>
    <row r="14" spans="1:20" ht="31.5" x14ac:dyDescent="0.25">
      <c r="A14" s="21" t="s">
        <v>73</v>
      </c>
      <c r="B14" s="3">
        <v>11</v>
      </c>
      <c r="C14" s="5" t="s">
        <v>29</v>
      </c>
      <c r="D14" s="5" t="s">
        <v>9</v>
      </c>
      <c r="E14" s="5" t="s">
        <v>10</v>
      </c>
      <c r="F14" s="4">
        <v>80</v>
      </c>
      <c r="G14" s="4">
        <v>56</v>
      </c>
      <c r="H14" s="4">
        <v>15</v>
      </c>
      <c r="I14" s="4">
        <v>13</v>
      </c>
      <c r="J14" s="4">
        <v>13</v>
      </c>
      <c r="K14" s="4"/>
      <c r="L14" s="33">
        <f t="shared" si="0"/>
        <v>96</v>
      </c>
      <c r="M14" s="33">
        <f t="shared" si="1"/>
        <v>67.2</v>
      </c>
      <c r="N14" s="33">
        <f t="shared" si="2"/>
        <v>37</v>
      </c>
      <c r="O14" s="36">
        <f t="shared" si="4"/>
        <v>32.06666666666667</v>
      </c>
      <c r="P14" s="36">
        <f t="shared" si="5"/>
        <v>32.06666666666667</v>
      </c>
      <c r="Q14" s="36"/>
      <c r="R14" s="32">
        <f t="shared" si="6"/>
        <v>1.2</v>
      </c>
      <c r="S14" s="12">
        <f>VLOOKUP(B14,'ĐẤT PNN'!$B$4:$I$43,8,0)</f>
        <v>2600</v>
      </c>
    </row>
    <row r="15" spans="1:20" ht="31.5" x14ac:dyDescent="0.25">
      <c r="A15" s="21" t="s">
        <v>96</v>
      </c>
      <c r="B15" s="3">
        <v>12</v>
      </c>
      <c r="C15" s="5" t="s">
        <v>13</v>
      </c>
      <c r="D15" s="5" t="s">
        <v>30</v>
      </c>
      <c r="E15" s="5" t="s">
        <v>31</v>
      </c>
      <c r="F15" s="4">
        <v>70</v>
      </c>
      <c r="G15" s="4">
        <v>49</v>
      </c>
      <c r="H15" s="4">
        <v>15</v>
      </c>
      <c r="I15" s="4"/>
      <c r="J15" s="4"/>
      <c r="K15" s="4"/>
      <c r="L15" s="33">
        <v>70</v>
      </c>
      <c r="M15" s="33">
        <v>49</v>
      </c>
      <c r="N15" s="4">
        <v>15</v>
      </c>
      <c r="O15" s="36"/>
      <c r="P15" s="36"/>
      <c r="Q15" s="36"/>
      <c r="R15" s="32">
        <v>1</v>
      </c>
      <c r="S15" s="12">
        <f>VLOOKUP(B15,'ĐẤT PNN'!$B$4:$I$43,8,0)</f>
        <v>540</v>
      </c>
    </row>
    <row r="16" spans="1:20" ht="31.5" x14ac:dyDescent="0.25">
      <c r="A16" s="21" t="s">
        <v>97</v>
      </c>
      <c r="B16" s="3">
        <v>13</v>
      </c>
      <c r="C16" s="5" t="s">
        <v>13</v>
      </c>
      <c r="D16" s="5" t="s">
        <v>19</v>
      </c>
      <c r="E16" s="5" t="s">
        <v>32</v>
      </c>
      <c r="F16" s="4">
        <v>70</v>
      </c>
      <c r="G16" s="4">
        <v>49</v>
      </c>
      <c r="H16" s="4">
        <v>15</v>
      </c>
      <c r="I16" s="4"/>
      <c r="J16" s="4"/>
      <c r="K16" s="4"/>
      <c r="L16" s="33">
        <v>70</v>
      </c>
      <c r="M16" s="33">
        <v>49</v>
      </c>
      <c r="N16" s="4">
        <v>15</v>
      </c>
      <c r="O16" s="36"/>
      <c r="P16" s="36"/>
      <c r="Q16" s="36"/>
      <c r="R16" s="32">
        <v>1</v>
      </c>
      <c r="S16" s="12">
        <f>VLOOKUP(B16,'ĐẤT PNN'!$B$4:$I$43,8,0)</f>
        <v>540</v>
      </c>
    </row>
    <row r="17" spans="1:19" ht="47.25" x14ac:dyDescent="0.25">
      <c r="A17" s="22" t="s">
        <v>98</v>
      </c>
      <c r="B17" s="3">
        <v>14</v>
      </c>
      <c r="C17" s="5" t="s">
        <v>33</v>
      </c>
      <c r="D17" s="5" t="s">
        <v>5</v>
      </c>
      <c r="E17" s="5"/>
      <c r="F17" s="4">
        <v>80</v>
      </c>
      <c r="G17" s="4">
        <v>56</v>
      </c>
      <c r="H17" s="4">
        <v>15</v>
      </c>
      <c r="I17" s="4"/>
      <c r="J17" s="4"/>
      <c r="K17" s="4"/>
      <c r="L17" s="33">
        <f t="shared" ref="L17:L28" si="7">F17*1.2</f>
        <v>96</v>
      </c>
      <c r="M17" s="33">
        <f t="shared" ref="M17:M28" si="8">G17*1.2</f>
        <v>67.2</v>
      </c>
      <c r="N17" s="33">
        <f t="shared" ref="N17:N28" si="9">H17*$T$4</f>
        <v>37</v>
      </c>
      <c r="O17" s="36"/>
      <c r="P17" s="36"/>
      <c r="Q17" s="36"/>
      <c r="R17" s="32">
        <f t="shared" ref="R17:R28" si="10">L17/F17</f>
        <v>1.2</v>
      </c>
      <c r="S17" s="12">
        <f>VLOOKUP(B17,'ĐẤT PNN'!$B$4:$I$43,8,0)</f>
        <v>1000</v>
      </c>
    </row>
    <row r="18" spans="1:19" ht="31.5" x14ac:dyDescent="0.25">
      <c r="A18" s="21" t="s">
        <v>99</v>
      </c>
      <c r="B18" s="3">
        <v>15</v>
      </c>
      <c r="C18" s="5" t="s">
        <v>12</v>
      </c>
      <c r="D18" s="5" t="s">
        <v>34</v>
      </c>
      <c r="E18" s="5" t="s">
        <v>35</v>
      </c>
      <c r="F18" s="4">
        <v>80</v>
      </c>
      <c r="G18" s="4">
        <v>56</v>
      </c>
      <c r="H18" s="4">
        <v>15</v>
      </c>
      <c r="I18" s="4">
        <v>13</v>
      </c>
      <c r="J18" s="4">
        <v>13</v>
      </c>
      <c r="K18" s="4"/>
      <c r="L18" s="33">
        <f t="shared" si="7"/>
        <v>96</v>
      </c>
      <c r="M18" s="33">
        <f t="shared" si="8"/>
        <v>67.2</v>
      </c>
      <c r="N18" s="33">
        <f t="shared" si="9"/>
        <v>37</v>
      </c>
      <c r="O18" s="36">
        <f t="shared" ref="O18:O28" si="11">I18*$T$4</f>
        <v>32.06666666666667</v>
      </c>
      <c r="P18" s="36">
        <f t="shared" ref="P18:P28" si="12">J18*$T$4</f>
        <v>32.06666666666667</v>
      </c>
      <c r="Q18" s="36"/>
      <c r="R18" s="32">
        <f t="shared" si="10"/>
        <v>1.2</v>
      </c>
      <c r="S18" s="12">
        <f>VLOOKUP(B18,'ĐẤT PNN'!$B$4:$I$43,8,0)</f>
        <v>670</v>
      </c>
    </row>
    <row r="19" spans="1:19" ht="31.5" x14ac:dyDescent="0.25">
      <c r="A19" s="21" t="s">
        <v>100</v>
      </c>
      <c r="B19" s="3">
        <v>16</v>
      </c>
      <c r="C19" s="5" t="s">
        <v>12</v>
      </c>
      <c r="D19" s="5" t="s">
        <v>35</v>
      </c>
      <c r="E19" s="5" t="s">
        <v>36</v>
      </c>
      <c r="F19" s="4">
        <v>80</v>
      </c>
      <c r="G19" s="4">
        <v>56</v>
      </c>
      <c r="H19" s="4">
        <v>15</v>
      </c>
      <c r="I19" s="4">
        <v>13</v>
      </c>
      <c r="J19" s="4">
        <v>13</v>
      </c>
      <c r="K19" s="4"/>
      <c r="L19" s="33">
        <f t="shared" si="7"/>
        <v>96</v>
      </c>
      <c r="M19" s="33">
        <f t="shared" si="8"/>
        <v>67.2</v>
      </c>
      <c r="N19" s="33">
        <f t="shared" si="9"/>
        <v>37</v>
      </c>
      <c r="O19" s="36">
        <f t="shared" si="11"/>
        <v>32.06666666666667</v>
      </c>
      <c r="P19" s="36">
        <f t="shared" si="12"/>
        <v>32.06666666666667</v>
      </c>
      <c r="Q19" s="36"/>
      <c r="R19" s="32">
        <f t="shared" si="10"/>
        <v>1.2</v>
      </c>
      <c r="S19" s="12">
        <f>VLOOKUP(B19,'ĐẤT PNN'!$B$4:$I$43,8,0)</f>
        <v>880</v>
      </c>
    </row>
    <row r="20" spans="1:19" ht="31.5" x14ac:dyDescent="0.25">
      <c r="A20" s="21" t="s">
        <v>101</v>
      </c>
      <c r="B20" s="3">
        <v>17</v>
      </c>
      <c r="C20" s="5" t="s">
        <v>12</v>
      </c>
      <c r="D20" s="5" t="s">
        <v>36</v>
      </c>
      <c r="E20" s="5" t="s">
        <v>37</v>
      </c>
      <c r="F20" s="4">
        <v>80</v>
      </c>
      <c r="G20" s="4">
        <v>56</v>
      </c>
      <c r="H20" s="4">
        <v>15</v>
      </c>
      <c r="I20" s="4">
        <v>13</v>
      </c>
      <c r="J20" s="4">
        <v>13</v>
      </c>
      <c r="K20" s="4"/>
      <c r="L20" s="33">
        <f t="shared" si="7"/>
        <v>96</v>
      </c>
      <c r="M20" s="33">
        <f t="shared" si="8"/>
        <v>67.2</v>
      </c>
      <c r="N20" s="33">
        <f t="shared" si="9"/>
        <v>37</v>
      </c>
      <c r="O20" s="36">
        <f t="shared" si="11"/>
        <v>32.06666666666667</v>
      </c>
      <c r="P20" s="36">
        <f t="shared" si="12"/>
        <v>32.06666666666667</v>
      </c>
      <c r="Q20" s="36"/>
      <c r="R20" s="32">
        <f t="shared" si="10"/>
        <v>1.2</v>
      </c>
      <c r="S20" s="12">
        <f>VLOOKUP(B20,'ĐẤT PNN'!$B$4:$I$43,8,0)</f>
        <v>770</v>
      </c>
    </row>
    <row r="21" spans="1:19" ht="31.5" x14ac:dyDescent="0.25">
      <c r="A21" s="21" t="s">
        <v>102</v>
      </c>
      <c r="B21" s="3">
        <v>18</v>
      </c>
      <c r="C21" s="5" t="s">
        <v>12</v>
      </c>
      <c r="D21" s="5" t="s">
        <v>37</v>
      </c>
      <c r="E21" s="5" t="s">
        <v>38</v>
      </c>
      <c r="F21" s="4">
        <v>80</v>
      </c>
      <c r="G21" s="4">
        <v>56</v>
      </c>
      <c r="H21" s="4">
        <v>15</v>
      </c>
      <c r="I21" s="4">
        <v>13</v>
      </c>
      <c r="J21" s="4">
        <v>13</v>
      </c>
      <c r="K21" s="4"/>
      <c r="L21" s="33">
        <f t="shared" si="7"/>
        <v>96</v>
      </c>
      <c r="M21" s="33">
        <f t="shared" si="8"/>
        <v>67.2</v>
      </c>
      <c r="N21" s="33">
        <f t="shared" si="9"/>
        <v>37</v>
      </c>
      <c r="O21" s="36">
        <f t="shared" si="11"/>
        <v>32.06666666666667</v>
      </c>
      <c r="P21" s="36">
        <f t="shared" si="12"/>
        <v>32.06666666666667</v>
      </c>
      <c r="Q21" s="36"/>
      <c r="R21" s="32">
        <f t="shared" si="10"/>
        <v>1.2</v>
      </c>
      <c r="S21" s="12">
        <f>VLOOKUP(B21,'ĐẤT PNN'!$B$4:$I$43,8,0)</f>
        <v>1200</v>
      </c>
    </row>
    <row r="22" spans="1:19" ht="31.5" x14ac:dyDescent="0.25">
      <c r="A22" s="21" t="s">
        <v>103</v>
      </c>
      <c r="B22" s="3">
        <v>19</v>
      </c>
      <c r="C22" s="5" t="s">
        <v>12</v>
      </c>
      <c r="D22" s="5" t="s">
        <v>38</v>
      </c>
      <c r="E22" s="5" t="s">
        <v>39</v>
      </c>
      <c r="F22" s="4">
        <v>80</v>
      </c>
      <c r="G22" s="4">
        <v>56</v>
      </c>
      <c r="H22" s="4">
        <v>15</v>
      </c>
      <c r="I22" s="4">
        <v>13</v>
      </c>
      <c r="J22" s="4">
        <v>13</v>
      </c>
      <c r="K22" s="4"/>
      <c r="L22" s="33">
        <f t="shared" si="7"/>
        <v>96</v>
      </c>
      <c r="M22" s="33">
        <f t="shared" si="8"/>
        <v>67.2</v>
      </c>
      <c r="N22" s="33">
        <f t="shared" si="9"/>
        <v>37</v>
      </c>
      <c r="O22" s="36">
        <f t="shared" si="11"/>
        <v>32.06666666666667</v>
      </c>
      <c r="P22" s="36">
        <f t="shared" si="12"/>
        <v>32.06666666666667</v>
      </c>
      <c r="Q22" s="36"/>
      <c r="R22" s="32">
        <f t="shared" si="10"/>
        <v>1.2</v>
      </c>
      <c r="S22" s="12">
        <f>VLOOKUP(B22,'ĐẤT PNN'!$B$4:$I$43,8,0)</f>
        <v>580</v>
      </c>
    </row>
    <row r="23" spans="1:19" ht="31.5" x14ac:dyDescent="0.25">
      <c r="A23" s="21" t="s">
        <v>104</v>
      </c>
      <c r="B23" s="3">
        <v>20</v>
      </c>
      <c r="C23" s="5" t="s">
        <v>12</v>
      </c>
      <c r="D23" s="5" t="s">
        <v>39</v>
      </c>
      <c r="E23" s="5" t="s">
        <v>4</v>
      </c>
      <c r="F23" s="4">
        <v>80</v>
      </c>
      <c r="G23" s="4">
        <v>56</v>
      </c>
      <c r="H23" s="4">
        <v>15</v>
      </c>
      <c r="I23" s="4">
        <v>13</v>
      </c>
      <c r="J23" s="4">
        <v>13</v>
      </c>
      <c r="K23" s="4"/>
      <c r="L23" s="33">
        <f t="shared" si="7"/>
        <v>96</v>
      </c>
      <c r="M23" s="33">
        <f t="shared" si="8"/>
        <v>67.2</v>
      </c>
      <c r="N23" s="33">
        <f t="shared" si="9"/>
        <v>37</v>
      </c>
      <c r="O23" s="36">
        <f t="shared" si="11"/>
        <v>32.06666666666667</v>
      </c>
      <c r="P23" s="36">
        <f t="shared" si="12"/>
        <v>32.06666666666667</v>
      </c>
      <c r="Q23" s="36"/>
      <c r="R23" s="32">
        <f t="shared" si="10"/>
        <v>1.2</v>
      </c>
      <c r="S23" s="12">
        <f>VLOOKUP(B23,'ĐẤT PNN'!$B$4:$I$43,8,0)</f>
        <v>480</v>
      </c>
    </row>
    <row r="24" spans="1:19" ht="31.5" x14ac:dyDescent="0.25">
      <c r="A24" s="21" t="s">
        <v>105</v>
      </c>
      <c r="B24" s="3">
        <v>21</v>
      </c>
      <c r="C24" s="5" t="s">
        <v>12</v>
      </c>
      <c r="D24" s="5" t="s">
        <v>37</v>
      </c>
      <c r="E24" s="5" t="s">
        <v>40</v>
      </c>
      <c r="F24" s="4">
        <v>80</v>
      </c>
      <c r="G24" s="4">
        <v>56</v>
      </c>
      <c r="H24" s="4">
        <v>15</v>
      </c>
      <c r="I24" s="4">
        <v>13</v>
      </c>
      <c r="J24" s="4">
        <v>13</v>
      </c>
      <c r="K24" s="4"/>
      <c r="L24" s="33">
        <f t="shared" si="7"/>
        <v>96</v>
      </c>
      <c r="M24" s="33">
        <f t="shared" si="8"/>
        <v>67.2</v>
      </c>
      <c r="N24" s="33">
        <f t="shared" si="9"/>
        <v>37</v>
      </c>
      <c r="O24" s="36">
        <f t="shared" si="11"/>
        <v>32.06666666666667</v>
      </c>
      <c r="P24" s="36">
        <f t="shared" si="12"/>
        <v>32.06666666666667</v>
      </c>
      <c r="Q24" s="36"/>
      <c r="R24" s="32">
        <f t="shared" si="10"/>
        <v>1.2</v>
      </c>
      <c r="S24" s="12">
        <f>VLOOKUP(B24,'ĐẤT PNN'!$B$4:$I$43,8,0)</f>
        <v>1200</v>
      </c>
    </row>
    <row r="25" spans="1:19" ht="31.5" x14ac:dyDescent="0.25">
      <c r="A25" s="21" t="s">
        <v>106</v>
      </c>
      <c r="B25" s="3">
        <v>22</v>
      </c>
      <c r="C25" s="5" t="s">
        <v>12</v>
      </c>
      <c r="D25" s="5" t="s">
        <v>40</v>
      </c>
      <c r="E25" s="5" t="s">
        <v>41</v>
      </c>
      <c r="F25" s="4">
        <v>80</v>
      </c>
      <c r="G25" s="4">
        <v>56</v>
      </c>
      <c r="H25" s="4">
        <v>15</v>
      </c>
      <c r="I25" s="4">
        <v>13</v>
      </c>
      <c r="J25" s="4">
        <v>13</v>
      </c>
      <c r="K25" s="4"/>
      <c r="L25" s="33">
        <f t="shared" si="7"/>
        <v>96</v>
      </c>
      <c r="M25" s="33">
        <f t="shared" si="8"/>
        <v>67.2</v>
      </c>
      <c r="N25" s="33">
        <f t="shared" si="9"/>
        <v>37</v>
      </c>
      <c r="O25" s="36">
        <f t="shared" si="11"/>
        <v>32.06666666666667</v>
      </c>
      <c r="P25" s="36">
        <f t="shared" si="12"/>
        <v>32.06666666666667</v>
      </c>
      <c r="Q25" s="36"/>
      <c r="R25" s="32">
        <f t="shared" si="10"/>
        <v>1.2</v>
      </c>
      <c r="S25" s="12">
        <f>VLOOKUP(B25,'ĐẤT PNN'!$B$4:$I$43,8,0)</f>
        <v>650</v>
      </c>
    </row>
    <row r="26" spans="1:19" ht="31.5" x14ac:dyDescent="0.25">
      <c r="A26" s="21" t="s">
        <v>107</v>
      </c>
      <c r="B26" s="3">
        <v>23</v>
      </c>
      <c r="C26" s="5" t="s">
        <v>12</v>
      </c>
      <c r="D26" s="5" t="s">
        <v>41</v>
      </c>
      <c r="E26" s="5" t="s">
        <v>11</v>
      </c>
      <c r="F26" s="4">
        <v>80</v>
      </c>
      <c r="G26" s="4">
        <v>56</v>
      </c>
      <c r="H26" s="4">
        <v>15</v>
      </c>
      <c r="I26" s="4">
        <v>13</v>
      </c>
      <c r="J26" s="4">
        <v>13</v>
      </c>
      <c r="K26" s="4"/>
      <c r="L26" s="33">
        <f t="shared" si="7"/>
        <v>96</v>
      </c>
      <c r="M26" s="33">
        <f t="shared" si="8"/>
        <v>67.2</v>
      </c>
      <c r="N26" s="33">
        <f t="shared" si="9"/>
        <v>37</v>
      </c>
      <c r="O26" s="36">
        <f t="shared" si="11"/>
        <v>32.06666666666667</v>
      </c>
      <c r="P26" s="36">
        <f t="shared" si="12"/>
        <v>32.06666666666667</v>
      </c>
      <c r="Q26" s="36"/>
      <c r="R26" s="32">
        <f t="shared" si="10"/>
        <v>1.2</v>
      </c>
      <c r="S26" s="12">
        <f>VLOOKUP(B26,'ĐẤT PNN'!$B$4:$I$43,8,0)</f>
        <v>500</v>
      </c>
    </row>
    <row r="27" spans="1:19" ht="31.5" x14ac:dyDescent="0.25">
      <c r="A27" s="21" t="s">
        <v>78</v>
      </c>
      <c r="B27" s="3">
        <v>24</v>
      </c>
      <c r="C27" s="5" t="s">
        <v>12</v>
      </c>
      <c r="D27" s="5" t="s">
        <v>42</v>
      </c>
      <c r="E27" s="5" t="s">
        <v>43</v>
      </c>
      <c r="F27" s="4">
        <v>80</v>
      </c>
      <c r="G27" s="4">
        <v>56</v>
      </c>
      <c r="H27" s="4">
        <v>15</v>
      </c>
      <c r="I27" s="4">
        <v>13</v>
      </c>
      <c r="J27" s="4">
        <v>13</v>
      </c>
      <c r="K27" s="4"/>
      <c r="L27" s="33">
        <f t="shared" si="7"/>
        <v>96</v>
      </c>
      <c r="M27" s="33">
        <f t="shared" si="8"/>
        <v>67.2</v>
      </c>
      <c r="N27" s="33">
        <f t="shared" si="9"/>
        <v>37</v>
      </c>
      <c r="O27" s="36">
        <f t="shared" si="11"/>
        <v>32.06666666666667</v>
      </c>
      <c r="P27" s="36">
        <f t="shared" si="12"/>
        <v>32.06666666666667</v>
      </c>
      <c r="Q27" s="36"/>
      <c r="R27" s="32">
        <f t="shared" si="10"/>
        <v>1.2</v>
      </c>
      <c r="S27" s="12">
        <f>VLOOKUP(B27,'ĐẤT PNN'!$B$4:$I$43,8,0)</f>
        <v>480</v>
      </c>
    </row>
    <row r="28" spans="1:19" ht="31.5" x14ac:dyDescent="0.25">
      <c r="A28" s="21" t="s">
        <v>79</v>
      </c>
      <c r="B28" s="3">
        <v>25</v>
      </c>
      <c r="C28" s="5" t="s">
        <v>12</v>
      </c>
      <c r="D28" s="5" t="s">
        <v>43</v>
      </c>
      <c r="E28" s="5" t="s">
        <v>44</v>
      </c>
      <c r="F28" s="4">
        <v>80</v>
      </c>
      <c r="G28" s="4">
        <v>56</v>
      </c>
      <c r="H28" s="4">
        <v>15</v>
      </c>
      <c r="I28" s="4">
        <v>13</v>
      </c>
      <c r="J28" s="4">
        <v>13</v>
      </c>
      <c r="K28" s="4"/>
      <c r="L28" s="33">
        <f t="shared" si="7"/>
        <v>96</v>
      </c>
      <c r="M28" s="33">
        <f t="shared" si="8"/>
        <v>67.2</v>
      </c>
      <c r="N28" s="33">
        <f t="shared" si="9"/>
        <v>37</v>
      </c>
      <c r="O28" s="36">
        <f t="shared" si="11"/>
        <v>32.06666666666667</v>
      </c>
      <c r="P28" s="36">
        <f t="shared" si="12"/>
        <v>32.06666666666667</v>
      </c>
      <c r="Q28" s="36"/>
      <c r="R28" s="32">
        <f t="shared" si="10"/>
        <v>1.2</v>
      </c>
      <c r="S28" s="12">
        <f>VLOOKUP(B28,'ĐẤT PNN'!$B$4:$I$43,8,0)</f>
        <v>600</v>
      </c>
    </row>
    <row r="29" spans="1:19" ht="31.5" x14ac:dyDescent="0.25">
      <c r="A29" s="21" t="s">
        <v>74</v>
      </c>
      <c r="B29" s="3">
        <v>26</v>
      </c>
      <c r="C29" s="5" t="s">
        <v>45</v>
      </c>
      <c r="D29" s="5" t="s">
        <v>46</v>
      </c>
      <c r="E29" s="5" t="s">
        <v>47</v>
      </c>
      <c r="F29" s="4">
        <v>70</v>
      </c>
      <c r="G29" s="4">
        <v>49</v>
      </c>
      <c r="H29" s="4">
        <v>15</v>
      </c>
      <c r="I29" s="4">
        <v>13</v>
      </c>
      <c r="J29" s="4">
        <v>13</v>
      </c>
      <c r="K29" s="4"/>
      <c r="L29" s="33">
        <v>70</v>
      </c>
      <c r="M29" s="33">
        <v>49</v>
      </c>
      <c r="N29" s="4">
        <v>15</v>
      </c>
      <c r="O29" s="36">
        <v>13</v>
      </c>
      <c r="P29" s="36">
        <v>13</v>
      </c>
      <c r="Q29" s="36"/>
      <c r="R29" s="32">
        <v>1</v>
      </c>
      <c r="S29" s="12">
        <f>VLOOKUP(B29,'ĐẤT PNN'!$B$4:$I$43,8,0)</f>
        <v>600</v>
      </c>
    </row>
    <row r="30" spans="1:19" ht="31.5" x14ac:dyDescent="0.25">
      <c r="A30" s="21" t="s">
        <v>75</v>
      </c>
      <c r="B30" s="3">
        <v>27</v>
      </c>
      <c r="C30" s="5" t="s">
        <v>45</v>
      </c>
      <c r="D30" s="5" t="s">
        <v>48</v>
      </c>
      <c r="E30" s="5" t="s">
        <v>49</v>
      </c>
      <c r="F30" s="4">
        <v>70</v>
      </c>
      <c r="G30" s="4">
        <v>49</v>
      </c>
      <c r="H30" s="4">
        <v>15</v>
      </c>
      <c r="I30" s="4">
        <v>13</v>
      </c>
      <c r="J30" s="4">
        <v>13</v>
      </c>
      <c r="K30" s="4"/>
      <c r="L30" s="33">
        <v>70</v>
      </c>
      <c r="M30" s="33">
        <v>49</v>
      </c>
      <c r="N30" s="4">
        <v>15</v>
      </c>
      <c r="O30" s="36">
        <v>13</v>
      </c>
      <c r="P30" s="36">
        <v>13</v>
      </c>
      <c r="Q30" s="36"/>
      <c r="R30" s="32">
        <v>1</v>
      </c>
      <c r="S30" s="12">
        <f>VLOOKUP(B30,'ĐẤT PNN'!$B$4:$I$43,8,0)</f>
        <v>540</v>
      </c>
    </row>
    <row r="31" spans="1:19" ht="31.5" x14ac:dyDescent="0.25">
      <c r="A31" s="21" t="s">
        <v>76</v>
      </c>
      <c r="B31" s="3">
        <v>28</v>
      </c>
      <c r="C31" s="5" t="s">
        <v>45</v>
      </c>
      <c r="D31" s="5" t="s">
        <v>49</v>
      </c>
      <c r="E31" s="5" t="s">
        <v>50</v>
      </c>
      <c r="F31" s="4">
        <v>70</v>
      </c>
      <c r="G31" s="4">
        <v>49</v>
      </c>
      <c r="H31" s="4">
        <v>15</v>
      </c>
      <c r="I31" s="4">
        <v>13</v>
      </c>
      <c r="J31" s="4">
        <v>13</v>
      </c>
      <c r="K31" s="4"/>
      <c r="L31" s="33">
        <v>70</v>
      </c>
      <c r="M31" s="33">
        <v>49</v>
      </c>
      <c r="N31" s="4">
        <v>15</v>
      </c>
      <c r="O31" s="36">
        <v>13</v>
      </c>
      <c r="P31" s="36">
        <v>13</v>
      </c>
      <c r="Q31" s="36"/>
      <c r="R31" s="32">
        <v>1</v>
      </c>
      <c r="S31" s="12">
        <f>VLOOKUP(B31,'ĐẤT PNN'!$B$4:$I$43,8,0)</f>
        <v>500</v>
      </c>
    </row>
    <row r="32" spans="1:19" ht="31.5" x14ac:dyDescent="0.25">
      <c r="A32" s="21" t="s">
        <v>77</v>
      </c>
      <c r="B32" s="3">
        <v>29</v>
      </c>
      <c r="C32" s="5" t="s">
        <v>45</v>
      </c>
      <c r="D32" s="5" t="s">
        <v>50</v>
      </c>
      <c r="E32" s="5" t="s">
        <v>51</v>
      </c>
      <c r="F32" s="4">
        <v>70</v>
      </c>
      <c r="G32" s="4">
        <v>49</v>
      </c>
      <c r="H32" s="4">
        <v>15</v>
      </c>
      <c r="I32" s="4">
        <v>13</v>
      </c>
      <c r="J32" s="4">
        <v>13</v>
      </c>
      <c r="K32" s="4"/>
      <c r="L32" s="33">
        <v>70</v>
      </c>
      <c r="M32" s="33">
        <v>49</v>
      </c>
      <c r="N32" s="4">
        <v>15</v>
      </c>
      <c r="O32" s="36">
        <v>13</v>
      </c>
      <c r="P32" s="36">
        <v>13</v>
      </c>
      <c r="Q32" s="36"/>
      <c r="R32" s="32">
        <v>1</v>
      </c>
      <c r="S32" s="12">
        <f>VLOOKUP(B32,'ĐẤT PNN'!$B$4:$I$43,8,0)</f>
        <v>400</v>
      </c>
    </row>
    <row r="33" spans="1:19" x14ac:dyDescent="0.25">
      <c r="A33" s="21" t="s">
        <v>80</v>
      </c>
      <c r="B33" s="3">
        <v>30</v>
      </c>
      <c r="C33" s="5" t="s">
        <v>52</v>
      </c>
      <c r="D33" s="5" t="s">
        <v>53</v>
      </c>
      <c r="E33" s="5" t="s">
        <v>54</v>
      </c>
      <c r="F33" s="4">
        <v>70</v>
      </c>
      <c r="G33" s="4">
        <v>49</v>
      </c>
      <c r="H33" s="4">
        <v>15</v>
      </c>
      <c r="I33" s="4">
        <v>13</v>
      </c>
      <c r="J33" s="4">
        <v>13</v>
      </c>
      <c r="K33" s="4"/>
      <c r="L33" s="33">
        <v>70</v>
      </c>
      <c r="M33" s="33">
        <v>49</v>
      </c>
      <c r="N33" s="4">
        <v>15</v>
      </c>
      <c r="O33" s="36">
        <v>13</v>
      </c>
      <c r="P33" s="36">
        <v>13</v>
      </c>
      <c r="Q33" s="36"/>
      <c r="R33" s="32">
        <v>1</v>
      </c>
      <c r="S33" s="12">
        <f>VLOOKUP(B33,'ĐẤT PNN'!$B$4:$I$43,8,0)</f>
        <v>2000</v>
      </c>
    </row>
    <row r="34" spans="1:19" x14ac:dyDescent="0.25">
      <c r="A34" s="21" t="s">
        <v>81</v>
      </c>
      <c r="B34" s="3">
        <v>31</v>
      </c>
      <c r="C34" s="5" t="s">
        <v>52</v>
      </c>
      <c r="D34" s="5" t="s">
        <v>54</v>
      </c>
      <c r="E34" s="5" t="s">
        <v>55</v>
      </c>
      <c r="F34" s="4">
        <v>70</v>
      </c>
      <c r="G34" s="4">
        <v>49</v>
      </c>
      <c r="H34" s="4">
        <v>15</v>
      </c>
      <c r="I34" s="4">
        <v>13</v>
      </c>
      <c r="J34" s="4">
        <v>13</v>
      </c>
      <c r="K34" s="4"/>
      <c r="L34" s="33">
        <v>70</v>
      </c>
      <c r="M34" s="33">
        <v>49</v>
      </c>
      <c r="N34" s="4">
        <v>15</v>
      </c>
      <c r="O34" s="36">
        <v>13</v>
      </c>
      <c r="P34" s="36">
        <v>13</v>
      </c>
      <c r="Q34" s="36"/>
      <c r="R34" s="32">
        <v>1</v>
      </c>
      <c r="S34" s="12">
        <f>VLOOKUP(B34,'ĐẤT PNN'!$B$4:$I$43,8,0)</f>
        <v>1200</v>
      </c>
    </row>
    <row r="35" spans="1:19" ht="31.5" x14ac:dyDescent="0.25">
      <c r="A35" s="21" t="s">
        <v>82</v>
      </c>
      <c r="B35" s="3">
        <v>32</v>
      </c>
      <c r="C35" s="5" t="s">
        <v>56</v>
      </c>
      <c r="D35" s="5" t="s">
        <v>5</v>
      </c>
      <c r="E35" s="5"/>
      <c r="F35" s="4">
        <v>70</v>
      </c>
      <c r="G35" s="4">
        <v>49</v>
      </c>
      <c r="H35" s="4">
        <v>15</v>
      </c>
      <c r="I35" s="4">
        <v>13</v>
      </c>
      <c r="J35" s="4">
        <v>13</v>
      </c>
      <c r="K35" s="4"/>
      <c r="L35" s="33">
        <v>70</v>
      </c>
      <c r="M35" s="33">
        <v>49</v>
      </c>
      <c r="N35" s="4">
        <v>15</v>
      </c>
      <c r="O35" s="36">
        <v>13</v>
      </c>
      <c r="P35" s="36">
        <v>13</v>
      </c>
      <c r="Q35" s="36"/>
      <c r="R35" s="32">
        <v>1</v>
      </c>
      <c r="S35" s="12">
        <f>VLOOKUP(B35,'ĐẤT PNN'!$B$4:$I$43,8,0)</f>
        <v>1200</v>
      </c>
    </row>
    <row r="36" spans="1:19" ht="63" x14ac:dyDescent="0.25">
      <c r="A36" s="21" t="s">
        <v>83</v>
      </c>
      <c r="B36" s="3">
        <v>33</v>
      </c>
      <c r="C36" s="5" t="s">
        <v>57</v>
      </c>
      <c r="D36" s="5" t="s">
        <v>58</v>
      </c>
      <c r="E36" s="5" t="s">
        <v>109</v>
      </c>
      <c r="F36" s="4">
        <v>70</v>
      </c>
      <c r="G36" s="4">
        <v>49</v>
      </c>
      <c r="H36" s="4">
        <v>15</v>
      </c>
      <c r="I36" s="4">
        <v>13</v>
      </c>
      <c r="J36" s="4">
        <v>13</v>
      </c>
      <c r="K36" s="4"/>
      <c r="L36" s="33">
        <v>70</v>
      </c>
      <c r="M36" s="33">
        <v>49</v>
      </c>
      <c r="N36" s="4">
        <v>15</v>
      </c>
      <c r="O36" s="36">
        <v>13</v>
      </c>
      <c r="P36" s="36">
        <v>13</v>
      </c>
      <c r="Q36" s="36"/>
      <c r="R36" s="32">
        <v>1</v>
      </c>
      <c r="S36" s="12">
        <f>VLOOKUP(B36,'ĐẤT PNN'!$B$4:$I$43,8,0)</f>
        <v>350</v>
      </c>
    </row>
    <row r="37" spans="1:19" x14ac:dyDescent="0.25">
      <c r="A37" s="21" t="s">
        <v>84</v>
      </c>
      <c r="B37" s="3">
        <v>34</v>
      </c>
      <c r="C37" s="5" t="s">
        <v>59</v>
      </c>
      <c r="D37" s="5" t="s">
        <v>110</v>
      </c>
      <c r="E37" s="5"/>
      <c r="F37" s="4">
        <v>70</v>
      </c>
      <c r="G37" s="4">
        <v>49</v>
      </c>
      <c r="H37" s="4">
        <v>15</v>
      </c>
      <c r="I37" s="4">
        <v>13</v>
      </c>
      <c r="J37" s="4">
        <v>13</v>
      </c>
      <c r="K37" s="4"/>
      <c r="L37" s="33">
        <v>70</v>
      </c>
      <c r="M37" s="33">
        <v>49</v>
      </c>
      <c r="N37" s="4">
        <v>15</v>
      </c>
      <c r="O37" s="36">
        <v>13</v>
      </c>
      <c r="P37" s="36">
        <v>13</v>
      </c>
      <c r="Q37" s="36"/>
      <c r="R37" s="32">
        <v>1</v>
      </c>
      <c r="S37" s="12">
        <f>VLOOKUP(B37,'ĐẤT PNN'!$B$4:$I$43,8,0)</f>
        <v>350</v>
      </c>
    </row>
    <row r="38" spans="1:19" x14ac:dyDescent="0.25">
      <c r="A38" s="21" t="s">
        <v>85</v>
      </c>
      <c r="B38" s="3">
        <v>35</v>
      </c>
      <c r="C38" s="5" t="s">
        <v>59</v>
      </c>
      <c r="D38" s="5" t="s">
        <v>60</v>
      </c>
      <c r="E38" s="5" t="s">
        <v>61</v>
      </c>
      <c r="F38" s="4">
        <v>70</v>
      </c>
      <c r="G38" s="4">
        <v>49</v>
      </c>
      <c r="H38" s="4">
        <v>15</v>
      </c>
      <c r="I38" s="4">
        <v>13</v>
      </c>
      <c r="J38" s="4">
        <v>13</v>
      </c>
      <c r="K38" s="4"/>
      <c r="L38" s="33">
        <v>70</v>
      </c>
      <c r="M38" s="33">
        <v>49</v>
      </c>
      <c r="N38" s="4">
        <v>15</v>
      </c>
      <c r="O38" s="36">
        <v>13</v>
      </c>
      <c r="P38" s="36">
        <v>13</v>
      </c>
      <c r="Q38" s="36"/>
      <c r="R38" s="32">
        <v>1</v>
      </c>
      <c r="S38" s="12">
        <f>VLOOKUP(B38,'ĐẤT PNN'!$B$4:$I$43,8,0)</f>
        <v>350</v>
      </c>
    </row>
    <row r="39" spans="1:19" x14ac:dyDescent="0.25">
      <c r="A39" s="21" t="s">
        <v>86</v>
      </c>
      <c r="B39" s="3">
        <v>36</v>
      </c>
      <c r="C39" s="5" t="s">
        <v>59</v>
      </c>
      <c r="D39" s="5" t="s">
        <v>62</v>
      </c>
      <c r="E39" s="5" t="s">
        <v>63</v>
      </c>
      <c r="F39" s="4">
        <v>70</v>
      </c>
      <c r="G39" s="4">
        <v>49</v>
      </c>
      <c r="H39" s="4">
        <v>15</v>
      </c>
      <c r="I39" s="4">
        <v>13</v>
      </c>
      <c r="J39" s="4">
        <v>13</v>
      </c>
      <c r="K39" s="4"/>
      <c r="L39" s="33">
        <v>70</v>
      </c>
      <c r="M39" s="33">
        <v>49</v>
      </c>
      <c r="N39" s="4">
        <v>15</v>
      </c>
      <c r="O39" s="36">
        <v>13</v>
      </c>
      <c r="P39" s="36">
        <v>13</v>
      </c>
      <c r="Q39" s="36"/>
      <c r="R39" s="32">
        <v>1</v>
      </c>
      <c r="S39" s="12">
        <f>VLOOKUP(B39,'ĐẤT PNN'!$B$4:$I$43,8,0)</f>
        <v>350</v>
      </c>
    </row>
    <row r="40" spans="1:19" x14ac:dyDescent="0.25">
      <c r="A40" s="21" t="s">
        <v>87</v>
      </c>
      <c r="B40" s="3">
        <v>37</v>
      </c>
      <c r="C40" s="5" t="s">
        <v>64</v>
      </c>
      <c r="D40" s="5" t="s">
        <v>65</v>
      </c>
      <c r="E40" s="5"/>
      <c r="F40" s="4">
        <v>70</v>
      </c>
      <c r="G40" s="4">
        <v>49</v>
      </c>
      <c r="H40" s="4">
        <v>15</v>
      </c>
      <c r="I40" s="4">
        <v>13</v>
      </c>
      <c r="J40" s="4">
        <v>13</v>
      </c>
      <c r="K40" s="4"/>
      <c r="L40" s="33">
        <v>70</v>
      </c>
      <c r="M40" s="33">
        <v>49</v>
      </c>
      <c r="N40" s="4">
        <v>15</v>
      </c>
      <c r="O40" s="36">
        <v>13</v>
      </c>
      <c r="P40" s="36">
        <v>13</v>
      </c>
      <c r="Q40" s="36"/>
      <c r="R40" s="32">
        <v>1</v>
      </c>
      <c r="S40" s="12">
        <f>VLOOKUP(B40,'ĐẤT PNN'!$B$4:$I$43,8,0)</f>
        <v>350</v>
      </c>
    </row>
    <row r="41" spans="1:19" ht="31.5" x14ac:dyDescent="0.25">
      <c r="A41" s="21" t="s">
        <v>88</v>
      </c>
      <c r="B41" s="3">
        <v>38</v>
      </c>
      <c r="C41" s="5" t="s">
        <v>6</v>
      </c>
      <c r="D41" s="5" t="s">
        <v>5</v>
      </c>
      <c r="E41" s="5"/>
      <c r="F41" s="4">
        <v>70</v>
      </c>
      <c r="G41" s="4">
        <v>49</v>
      </c>
      <c r="H41" s="4">
        <v>15</v>
      </c>
      <c r="I41" s="4">
        <v>13</v>
      </c>
      <c r="J41" s="4">
        <v>13</v>
      </c>
      <c r="K41" s="4"/>
      <c r="L41" s="33">
        <v>70</v>
      </c>
      <c r="M41" s="33">
        <v>49</v>
      </c>
      <c r="N41" s="4">
        <v>15</v>
      </c>
      <c r="O41" s="36">
        <v>13</v>
      </c>
      <c r="P41" s="36">
        <v>13</v>
      </c>
      <c r="Q41" s="36"/>
      <c r="R41" s="32">
        <v>1</v>
      </c>
      <c r="S41" s="12">
        <f>VLOOKUP(B41,'ĐẤT PNN'!$B$4:$I$43,8,0)</f>
        <v>480</v>
      </c>
    </row>
    <row r="42" spans="1:19" ht="38.25" x14ac:dyDescent="0.25">
      <c r="A42" s="21" t="s">
        <v>108</v>
      </c>
      <c r="B42" s="3">
        <v>39</v>
      </c>
      <c r="C42" s="5" t="s">
        <v>7</v>
      </c>
      <c r="D42" s="5" t="s">
        <v>5</v>
      </c>
      <c r="E42" s="5"/>
      <c r="F42" s="4">
        <v>70</v>
      </c>
      <c r="G42" s="4">
        <v>49</v>
      </c>
      <c r="H42" s="4">
        <v>15</v>
      </c>
      <c r="I42" s="4">
        <v>13</v>
      </c>
      <c r="J42" s="4">
        <v>13</v>
      </c>
      <c r="K42" s="4"/>
      <c r="L42" s="33">
        <v>70</v>
      </c>
      <c r="M42" s="33">
        <v>49</v>
      </c>
      <c r="N42" s="4">
        <v>15</v>
      </c>
      <c r="O42" s="36">
        <v>13</v>
      </c>
      <c r="P42" s="36">
        <v>13</v>
      </c>
      <c r="Q42" s="36"/>
      <c r="R42" s="32">
        <v>1</v>
      </c>
      <c r="S42" s="12">
        <f>VLOOKUP(B42,'ĐẤT PNN'!$B$4:$I$43,8,0)</f>
        <v>300</v>
      </c>
    </row>
    <row r="43" spans="1:19" ht="31.5" x14ac:dyDescent="0.25">
      <c r="B43" s="3">
        <v>40</v>
      </c>
      <c r="C43" s="29" t="s">
        <v>111</v>
      </c>
      <c r="D43" s="30"/>
      <c r="E43" s="30"/>
      <c r="F43" s="4"/>
      <c r="G43" s="4"/>
      <c r="H43" s="4"/>
      <c r="I43" s="4"/>
      <c r="J43" s="4"/>
      <c r="K43" s="4"/>
      <c r="L43" s="33">
        <v>156</v>
      </c>
      <c r="M43" s="33">
        <v>109.2</v>
      </c>
      <c r="N43" s="33">
        <v>37</v>
      </c>
      <c r="O43" s="36"/>
      <c r="P43" s="36"/>
      <c r="Q43" s="36"/>
      <c r="R43" s="32"/>
      <c r="S43" s="12">
        <f>VLOOKUP(B43,'ĐẤT PNN'!$B$4:$I$43,8,0)</f>
        <v>1500</v>
      </c>
    </row>
  </sheetData>
  <autoFilter ref="A2:T43" xr:uid="{0B66FCD7-D382-4498-AC0A-8C7895209709}"/>
  <mergeCells count="14">
    <mergeCell ref="F1:F2"/>
    <mergeCell ref="B1:B2"/>
    <mergeCell ref="C1:C2"/>
    <mergeCell ref="D1:E1"/>
    <mergeCell ref="R1:R2"/>
    <mergeCell ref="P1:P2"/>
    <mergeCell ref="O1:O2"/>
    <mergeCell ref="N1:N2"/>
    <mergeCell ref="G1:G2"/>
    <mergeCell ref="H1:H2"/>
    <mergeCell ref="I1:I2"/>
    <mergeCell ref="J1:J2"/>
    <mergeCell ref="L1:L2"/>
    <mergeCell ref="M1:M2"/>
  </mergeCells>
  <pageMargins left="0.27" right="0.11" top="0.28999999999999998" bottom="0.3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2025-10-28T15:03:20Z</cp:lastPrinted>
  <dcterms:created xsi:type="dcterms:W3CDTF">2025-09-30T07:46:36Z</dcterms:created>
  <dcterms:modified xsi:type="dcterms:W3CDTF">2025-11-09T11:10:22Z</dcterms:modified>
</cp:coreProperties>
</file>